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defaultThemeVersion="124226"/>
  <xr:revisionPtr revIDLastSave="0" documentId="13_ncr:1_{9E1A5472-1E5B-4531-8343-59E4E6F762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5" r:id="rId1"/>
    <sheet name="Memoria de cálculo" sheetId="6" r:id="rId2"/>
    <sheet name="BDI" sheetId="11" r:id="rId3"/>
    <sheet name="Cronograma" sheetId="12" r:id="rId4"/>
    <sheet name="Produtos Asfálticos" sheetId="7" r:id="rId5"/>
    <sheet name="Composições" sheetId="9" r:id="rId6"/>
    <sheet name="Cotações" sheetId="10" r:id="rId7"/>
  </sheets>
  <definedNames>
    <definedName name="_xlnm.Print_Area" localSheetId="3">Cronograma!$A$1:$M$24</definedName>
  </definedNames>
  <calcPr calcId="191029"/>
</workbook>
</file>

<file path=xl/calcChain.xml><?xml version="1.0" encoding="utf-8"?>
<calcChain xmlns="http://schemas.openxmlformats.org/spreadsheetml/2006/main">
  <c r="M20" i="12" l="1"/>
  <c r="M19" i="12"/>
  <c r="M18" i="12"/>
  <c r="M17" i="12"/>
  <c r="M16" i="12"/>
  <c r="M15" i="12"/>
  <c r="M14" i="12"/>
  <c r="M13" i="12"/>
  <c r="M12" i="12"/>
  <c r="M11" i="12"/>
  <c r="M10" i="12"/>
  <c r="M9" i="12"/>
  <c r="E20" i="7"/>
  <c r="E21" i="7" s="1"/>
  <c r="G33" i="5" s="1"/>
  <c r="F173" i="6"/>
  <c r="F181" i="6"/>
  <c r="F189" i="6"/>
  <c r="H195" i="6"/>
  <c r="H194" i="6"/>
  <c r="H193" i="6"/>
  <c r="H192" i="6"/>
  <c r="H191" i="6"/>
  <c r="D191" i="6"/>
  <c r="D192" i="6"/>
  <c r="D193" i="6"/>
  <c r="D194" i="6"/>
  <c r="D195" i="6"/>
  <c r="H189" i="6"/>
  <c r="C189" i="6"/>
  <c r="B189" i="6"/>
  <c r="J35" i="5"/>
  <c r="D160" i="6"/>
  <c r="H160" i="6" s="1"/>
  <c r="D159" i="6"/>
  <c r="H159" i="6" s="1"/>
  <c r="F10" i="7" l="1"/>
  <c r="C31" i="5"/>
  <c r="B157" i="6" s="1"/>
  <c r="H157" i="6"/>
  <c r="C157" i="6"/>
  <c r="G10" i="7" l="1"/>
  <c r="H10" i="7"/>
  <c r="I10" i="7" l="1"/>
  <c r="G31" i="5" s="1"/>
  <c r="K57" i="10"/>
  <c r="K56" i="10"/>
  <c r="K54" i="10"/>
  <c r="K53" i="10"/>
  <c r="K55" i="10"/>
  <c r="B811" i="6"/>
  <c r="K63" i="10"/>
  <c r="L63" i="10" s="1"/>
  <c r="K64" i="10"/>
  <c r="G170" i="9" s="1"/>
  <c r="H170" i="9" s="1"/>
  <c r="C169" i="9"/>
  <c r="C170" i="9"/>
  <c r="C168" i="9"/>
  <c r="K62" i="10"/>
  <c r="L62" i="10" s="1"/>
  <c r="L65" i="10" s="1"/>
  <c r="J64" i="10"/>
  <c r="H64" i="10"/>
  <c r="F64" i="10"/>
  <c r="J63" i="10"/>
  <c r="H63" i="10"/>
  <c r="F63" i="10"/>
  <c r="F62" i="10"/>
  <c r="F48" i="10"/>
  <c r="J62" i="10"/>
  <c r="H62" i="10"/>
  <c r="D71" i="5"/>
  <c r="E171" i="9"/>
  <c r="H171" i="9" s="1"/>
  <c r="H398" i="6"/>
  <c r="H394" i="6"/>
  <c r="F398" i="6"/>
  <c r="F394" i="6"/>
  <c r="D167" i="6"/>
  <c r="G168" i="9" l="1"/>
  <c r="H168" i="9" s="1"/>
  <c r="G169" i="9"/>
  <c r="H169" i="9" s="1"/>
  <c r="L64" i="10"/>
  <c r="F389" i="6"/>
  <c r="H389" i="6" s="1"/>
  <c r="H388" i="6"/>
  <c r="F388" i="6"/>
  <c r="F384" i="6"/>
  <c r="H384" i="6" s="1"/>
  <c r="H383" i="6"/>
  <c r="F383" i="6"/>
  <c r="F379" i="6"/>
  <c r="H379" i="6" s="1"/>
  <c r="H378" i="6"/>
  <c r="F378" i="6"/>
  <c r="F373" i="6"/>
  <c r="H373" i="6" s="1"/>
  <c r="F365" i="6"/>
  <c r="F366" i="6"/>
  <c r="H366" i="6" s="1"/>
  <c r="D360" i="6"/>
  <c r="F358" i="6" s="1"/>
  <c r="D119" i="6"/>
  <c r="D121" i="6"/>
  <c r="D120" i="6"/>
  <c r="D118" i="6"/>
  <c r="F730" i="6"/>
  <c r="F326" i="6"/>
  <c r="F332" i="6"/>
  <c r="F747" i="6"/>
  <c r="F255" i="6"/>
  <c r="D247" i="6"/>
  <c r="F245" i="6" s="1"/>
  <c r="F151" i="6"/>
  <c r="F143" i="6"/>
  <c r="D183" i="6"/>
  <c r="F354" i="6"/>
  <c r="H358" i="6"/>
  <c r="C358" i="6"/>
  <c r="B358" i="6"/>
  <c r="J71" i="5"/>
  <c r="D217" i="6"/>
  <c r="H183" i="6" l="1"/>
  <c r="H172" i="9"/>
  <c r="G71" i="5" s="1"/>
  <c r="D168" i="6"/>
  <c r="D101" i="6"/>
  <c r="D102" i="6"/>
  <c r="D103" i="6"/>
  <c r="D100" i="6"/>
  <c r="D69" i="6"/>
  <c r="D62" i="6"/>
  <c r="D61" i="6"/>
  <c r="D60" i="6"/>
  <c r="D26" i="6"/>
  <c r="D137" i="6"/>
  <c r="D136" i="6"/>
  <c r="D135" i="6"/>
  <c r="D35" i="6"/>
  <c r="D28" i="6"/>
  <c r="D27" i="6"/>
  <c r="G203" i="5"/>
  <c r="G204" i="5"/>
  <c r="G205" i="5"/>
  <c r="G206" i="5"/>
  <c r="G202" i="5"/>
  <c r="J48" i="10"/>
  <c r="H48" i="10"/>
  <c r="G164" i="5"/>
  <c r="K48" i="10"/>
  <c r="K43" i="10"/>
  <c r="G166" i="5" s="1"/>
  <c r="K42" i="10"/>
  <c r="G165" i="5" s="1"/>
  <c r="K41" i="10"/>
  <c r="K40" i="10"/>
  <c r="G163" i="5" s="1"/>
  <c r="K39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39" i="10"/>
  <c r="E40" i="10"/>
  <c r="E42" i="10"/>
  <c r="E41" i="10"/>
  <c r="E43" i="10"/>
  <c r="C39" i="10"/>
  <c r="B39" i="10"/>
  <c r="D39" i="10"/>
  <c r="B40" i="10"/>
  <c r="C40" i="10"/>
  <c r="D40" i="10"/>
  <c r="D41" i="10"/>
  <c r="C41" i="10"/>
  <c r="B41" i="10"/>
  <c r="D42" i="10"/>
  <c r="C42" i="10"/>
  <c r="B42" i="10"/>
  <c r="D43" i="10"/>
  <c r="C43" i="10"/>
  <c r="B43" i="10"/>
  <c r="G59" i="6"/>
  <c r="G57" i="6"/>
  <c r="G56" i="6"/>
  <c r="G55" i="6"/>
  <c r="G54" i="6"/>
  <c r="G53" i="6"/>
  <c r="G52" i="6"/>
  <c r="G51" i="6"/>
  <c r="G50" i="6"/>
  <c r="G49" i="6"/>
  <c r="G48" i="6"/>
  <c r="G47" i="6"/>
  <c r="L39" i="10" l="1"/>
  <c r="F45" i="6"/>
  <c r="G162" i="5"/>
  <c r="F40" i="10"/>
  <c r="L43" i="10"/>
  <c r="L42" i="10"/>
  <c r="L41" i="10"/>
  <c r="J40" i="10"/>
  <c r="H39" i="10"/>
  <c r="H40" i="10"/>
  <c r="L40" i="10"/>
  <c r="J39" i="10"/>
  <c r="F39" i="10"/>
  <c r="H41" i="10"/>
  <c r="J41" i="10"/>
  <c r="H42" i="10"/>
  <c r="F41" i="10"/>
  <c r="J42" i="10"/>
  <c r="F42" i="10"/>
  <c r="H43" i="10"/>
  <c r="J43" i="10"/>
  <c r="F43" i="10"/>
  <c r="H157" i="9"/>
  <c r="H156" i="9"/>
  <c r="H155" i="9"/>
  <c r="H154" i="9"/>
  <c r="H153" i="9"/>
  <c r="H674" i="6"/>
  <c r="F674" i="6"/>
  <c r="D676" i="6" s="1"/>
  <c r="C674" i="6"/>
  <c r="B674" i="6"/>
  <c r="J165" i="5"/>
  <c r="I165" i="5"/>
  <c r="H148" i="9"/>
  <c r="H147" i="9"/>
  <c r="B9" i="12"/>
  <c r="B10" i="12"/>
  <c r="B11" i="12"/>
  <c r="B12" i="12"/>
  <c r="B13" i="12"/>
  <c r="B14" i="12"/>
  <c r="B15" i="12"/>
  <c r="B16" i="12"/>
  <c r="B17" i="12"/>
  <c r="B18" i="12"/>
  <c r="B19" i="12"/>
  <c r="B20" i="12"/>
  <c r="B8" i="12"/>
  <c r="K165" i="5" l="1"/>
  <c r="L44" i="10"/>
  <c r="H164" i="9"/>
  <c r="G179" i="5" s="1"/>
  <c r="J214" i="5"/>
  <c r="J210" i="5"/>
  <c r="A840" i="6"/>
  <c r="H841" i="6"/>
  <c r="F841" i="6"/>
  <c r="C841" i="6"/>
  <c r="B841" i="6"/>
  <c r="H146" i="9"/>
  <c r="H141" i="9"/>
  <c r="H142" i="9"/>
  <c r="H143" i="9"/>
  <c r="H144" i="9"/>
  <c r="H145" i="9"/>
  <c r="M8" i="12"/>
  <c r="G90" i="9"/>
  <c r="D36" i="9"/>
  <c r="H36" i="9" s="1"/>
  <c r="D33" i="9"/>
  <c r="H33" i="9" s="1"/>
  <c r="D32" i="9"/>
  <c r="D35" i="9" s="1"/>
  <c r="H35" i="9" s="1"/>
  <c r="D30" i="9"/>
  <c r="D31" i="9" s="1"/>
  <c r="H31" i="9" s="1"/>
  <c r="D29" i="9"/>
  <c r="H29" i="9" s="1"/>
  <c r="F831" i="6"/>
  <c r="F827" i="6"/>
  <c r="F823" i="6"/>
  <c r="F819" i="6"/>
  <c r="F815" i="6"/>
  <c r="F836" i="6"/>
  <c r="H133" i="9"/>
  <c r="H134" i="9"/>
  <c r="H135" i="9"/>
  <c r="H136" i="9"/>
  <c r="H132" i="9"/>
  <c r="H811" i="6"/>
  <c r="C811" i="6"/>
  <c r="H831" i="6"/>
  <c r="C831" i="6"/>
  <c r="B831" i="6"/>
  <c r="H827" i="6"/>
  <c r="C827" i="6"/>
  <c r="B827" i="6"/>
  <c r="H823" i="6"/>
  <c r="C823" i="6"/>
  <c r="B823" i="6"/>
  <c r="H819" i="6"/>
  <c r="C819" i="6"/>
  <c r="B819" i="6"/>
  <c r="H815" i="6"/>
  <c r="C815" i="6"/>
  <c r="B815" i="6"/>
  <c r="J65" i="5"/>
  <c r="J70" i="5"/>
  <c r="J69" i="5"/>
  <c r="J68" i="5"/>
  <c r="J67" i="5"/>
  <c r="J61" i="5"/>
  <c r="J48" i="5"/>
  <c r="J46" i="5"/>
  <c r="H730" i="6"/>
  <c r="C730" i="6"/>
  <c r="B730" i="6"/>
  <c r="H726" i="6"/>
  <c r="F726" i="6"/>
  <c r="D728" i="6" s="1"/>
  <c r="B726" i="6"/>
  <c r="H722" i="6"/>
  <c r="C722" i="6"/>
  <c r="B722" i="6"/>
  <c r="H718" i="6"/>
  <c r="F718" i="6"/>
  <c r="D720" i="6" s="1"/>
  <c r="C718" i="6"/>
  <c r="B718" i="6"/>
  <c r="H714" i="6"/>
  <c r="F714" i="6"/>
  <c r="D716" i="6" s="1"/>
  <c r="C714" i="6"/>
  <c r="B714" i="6"/>
  <c r="H710" i="6"/>
  <c r="F710" i="6"/>
  <c r="D712" i="6" s="1"/>
  <c r="C710" i="6"/>
  <c r="B710" i="6"/>
  <c r="H706" i="6"/>
  <c r="F706" i="6"/>
  <c r="D708" i="6" s="1"/>
  <c r="C706" i="6"/>
  <c r="B706" i="6"/>
  <c r="F426" i="6"/>
  <c r="D428" i="6" s="1"/>
  <c r="F430" i="6"/>
  <c r="D432" i="6" s="1"/>
  <c r="F434" i="6"/>
  <c r="D436" i="6" s="1"/>
  <c r="F438" i="6"/>
  <c r="D440" i="6" s="1"/>
  <c r="F442" i="6"/>
  <c r="D444" i="6" s="1"/>
  <c r="F446" i="6"/>
  <c r="D448" i="6" s="1"/>
  <c r="F450" i="6"/>
  <c r="D452" i="6" s="1"/>
  <c r="F454" i="6"/>
  <c r="D456" i="6" s="1"/>
  <c r="F458" i="6"/>
  <c r="D460" i="6" s="1"/>
  <c r="F462" i="6"/>
  <c r="D464" i="6" s="1"/>
  <c r="F466" i="6"/>
  <c r="D468" i="6" s="1"/>
  <c r="F470" i="6"/>
  <c r="D472" i="6" s="1"/>
  <c r="F474" i="6"/>
  <c r="D476" i="6" s="1"/>
  <c r="F478" i="6"/>
  <c r="D480" i="6" s="1"/>
  <c r="F482" i="6"/>
  <c r="D484" i="6" s="1"/>
  <c r="F486" i="6"/>
  <c r="D488" i="6" s="1"/>
  <c r="F490" i="6"/>
  <c r="D492" i="6" s="1"/>
  <c r="F494" i="6"/>
  <c r="D496" i="6" s="1"/>
  <c r="F498" i="6"/>
  <c r="D500" i="6" s="1"/>
  <c r="F502" i="6"/>
  <c r="D504" i="6" s="1"/>
  <c r="F506" i="6"/>
  <c r="D508" i="6" s="1"/>
  <c r="F510" i="6"/>
  <c r="D512" i="6" s="1"/>
  <c r="F514" i="6"/>
  <c r="D516" i="6" s="1"/>
  <c r="F518" i="6"/>
  <c r="D520" i="6" s="1"/>
  <c r="F522" i="6"/>
  <c r="D524" i="6" s="1"/>
  <c r="F526" i="6"/>
  <c r="D528" i="6" s="1"/>
  <c r="F530" i="6"/>
  <c r="D532" i="6" s="1"/>
  <c r="F534" i="6"/>
  <c r="D536" i="6" s="1"/>
  <c r="F538" i="6"/>
  <c r="D540" i="6" s="1"/>
  <c r="F542" i="6"/>
  <c r="D544" i="6" s="1"/>
  <c r="F546" i="6"/>
  <c r="D548" i="6" s="1"/>
  <c r="F550" i="6"/>
  <c r="D552" i="6" s="1"/>
  <c r="F554" i="6"/>
  <c r="D556" i="6" s="1"/>
  <c r="F558" i="6"/>
  <c r="D560" i="6" s="1"/>
  <c r="F562" i="6"/>
  <c r="D564" i="6" s="1"/>
  <c r="F566" i="6"/>
  <c r="D568" i="6" s="1"/>
  <c r="F570" i="6"/>
  <c r="D572" i="6" s="1"/>
  <c r="F574" i="6"/>
  <c r="D576" i="6" s="1"/>
  <c r="F578" i="6"/>
  <c r="D580" i="6" s="1"/>
  <c r="F582" i="6"/>
  <c r="D584" i="6" s="1"/>
  <c r="F586" i="6"/>
  <c r="D588" i="6" s="1"/>
  <c r="F590" i="6"/>
  <c r="D592" i="6" s="1"/>
  <c r="F594" i="6"/>
  <c r="D596" i="6" s="1"/>
  <c r="F598" i="6"/>
  <c r="D600" i="6" s="1"/>
  <c r="F602" i="6"/>
  <c r="D604" i="6" s="1"/>
  <c r="F606" i="6"/>
  <c r="D608" i="6" s="1"/>
  <c r="F610" i="6"/>
  <c r="D612" i="6" s="1"/>
  <c r="F614" i="6"/>
  <c r="D616" i="6" s="1"/>
  <c r="F618" i="6"/>
  <c r="D620" i="6" s="1"/>
  <c r="F622" i="6"/>
  <c r="D624" i="6" s="1"/>
  <c r="F626" i="6"/>
  <c r="D628" i="6" s="1"/>
  <c r="F630" i="6"/>
  <c r="D632" i="6" s="1"/>
  <c r="F634" i="6"/>
  <c r="D636" i="6" s="1"/>
  <c r="F638" i="6"/>
  <c r="D640" i="6" s="1"/>
  <c r="F642" i="6"/>
  <c r="D644" i="6" s="1"/>
  <c r="F646" i="6"/>
  <c r="D648" i="6" s="1"/>
  <c r="F650" i="6"/>
  <c r="D652" i="6" s="1"/>
  <c r="F654" i="6"/>
  <c r="D656" i="6" s="1"/>
  <c r="F658" i="6"/>
  <c r="D660" i="6" s="1"/>
  <c r="F662" i="6"/>
  <c r="D664" i="6" s="1"/>
  <c r="F666" i="6"/>
  <c r="D668" i="6" s="1"/>
  <c r="F670" i="6"/>
  <c r="D672" i="6" s="1"/>
  <c r="F678" i="6"/>
  <c r="D680" i="6" s="1"/>
  <c r="F682" i="6"/>
  <c r="D684" i="6" s="1"/>
  <c r="F686" i="6"/>
  <c r="D688" i="6" s="1"/>
  <c r="F690" i="6"/>
  <c r="D692" i="6" s="1"/>
  <c r="F694" i="6"/>
  <c r="D696" i="6" s="1"/>
  <c r="F698" i="6"/>
  <c r="D700" i="6" s="1"/>
  <c r="F702" i="6"/>
  <c r="D704" i="6" s="1"/>
  <c r="H422" i="6"/>
  <c r="H702" i="6"/>
  <c r="C702" i="6"/>
  <c r="B702" i="6"/>
  <c r="H698" i="6"/>
  <c r="C698" i="6"/>
  <c r="B698" i="6"/>
  <c r="H694" i="6"/>
  <c r="C694" i="6"/>
  <c r="B694" i="6"/>
  <c r="H690" i="6"/>
  <c r="C690" i="6"/>
  <c r="B690" i="6"/>
  <c r="H686" i="6"/>
  <c r="C686" i="6"/>
  <c r="B686" i="6"/>
  <c r="H682" i="6"/>
  <c r="C682" i="6"/>
  <c r="B682" i="6"/>
  <c r="H678" i="6"/>
  <c r="C678" i="6"/>
  <c r="B678" i="6"/>
  <c r="H670" i="6"/>
  <c r="C670" i="6"/>
  <c r="B670" i="6"/>
  <c r="H666" i="6"/>
  <c r="C666" i="6"/>
  <c r="B666" i="6"/>
  <c r="H662" i="6"/>
  <c r="C662" i="6"/>
  <c r="B662" i="6"/>
  <c r="H658" i="6"/>
  <c r="C658" i="6"/>
  <c r="B658" i="6"/>
  <c r="H654" i="6"/>
  <c r="C654" i="6"/>
  <c r="B654" i="6"/>
  <c r="H650" i="6"/>
  <c r="C650" i="6"/>
  <c r="B650" i="6"/>
  <c r="H646" i="6"/>
  <c r="C646" i="6"/>
  <c r="B646" i="6"/>
  <c r="H642" i="6"/>
  <c r="C642" i="6"/>
  <c r="B642" i="6"/>
  <c r="H638" i="6"/>
  <c r="C638" i="6"/>
  <c r="B638" i="6"/>
  <c r="H634" i="6"/>
  <c r="C634" i="6"/>
  <c r="B634" i="6"/>
  <c r="H630" i="6"/>
  <c r="C630" i="6"/>
  <c r="B630" i="6"/>
  <c r="H626" i="6"/>
  <c r="C626" i="6"/>
  <c r="B626" i="6"/>
  <c r="H622" i="6"/>
  <c r="C622" i="6"/>
  <c r="B622" i="6"/>
  <c r="H618" i="6"/>
  <c r="C618" i="6"/>
  <c r="B618" i="6"/>
  <c r="H614" i="6"/>
  <c r="C614" i="6"/>
  <c r="B614" i="6"/>
  <c r="H610" i="6"/>
  <c r="C610" i="6"/>
  <c r="B610" i="6"/>
  <c r="H606" i="6"/>
  <c r="C606" i="6"/>
  <c r="B606" i="6"/>
  <c r="H602" i="6"/>
  <c r="C602" i="6"/>
  <c r="B602" i="6"/>
  <c r="H598" i="6"/>
  <c r="C598" i="6"/>
  <c r="B598" i="6"/>
  <c r="H594" i="6"/>
  <c r="C594" i="6"/>
  <c r="B594" i="6"/>
  <c r="H590" i="6"/>
  <c r="C590" i="6"/>
  <c r="B590" i="6"/>
  <c r="H586" i="6"/>
  <c r="C586" i="6"/>
  <c r="B586" i="6"/>
  <c r="H582" i="6"/>
  <c r="C582" i="6"/>
  <c r="B582" i="6"/>
  <c r="H578" i="6"/>
  <c r="C578" i="6"/>
  <c r="B578" i="6"/>
  <c r="H574" i="6"/>
  <c r="C574" i="6"/>
  <c r="B574" i="6"/>
  <c r="H570" i="6"/>
  <c r="C570" i="6"/>
  <c r="B570" i="6"/>
  <c r="H566" i="6"/>
  <c r="C566" i="6"/>
  <c r="B566" i="6"/>
  <c r="H562" i="6"/>
  <c r="C562" i="6"/>
  <c r="B562" i="6"/>
  <c r="H558" i="6"/>
  <c r="C558" i="6"/>
  <c r="B558" i="6"/>
  <c r="H554" i="6"/>
  <c r="C554" i="6"/>
  <c r="B554" i="6"/>
  <c r="H550" i="6"/>
  <c r="C550" i="6"/>
  <c r="B550" i="6"/>
  <c r="H546" i="6"/>
  <c r="C546" i="6"/>
  <c r="B546" i="6"/>
  <c r="H542" i="6"/>
  <c r="C542" i="6"/>
  <c r="B542" i="6"/>
  <c r="H538" i="6"/>
  <c r="C538" i="6"/>
  <c r="B538" i="6"/>
  <c r="H534" i="6"/>
  <c r="C534" i="6"/>
  <c r="B534" i="6"/>
  <c r="H530" i="6"/>
  <c r="C530" i="6"/>
  <c r="B530" i="6"/>
  <c r="H526" i="6"/>
  <c r="C526" i="6"/>
  <c r="B526" i="6"/>
  <c r="H522" i="6"/>
  <c r="C522" i="6"/>
  <c r="B522" i="6"/>
  <c r="H518" i="6"/>
  <c r="C518" i="6"/>
  <c r="B518" i="6"/>
  <c r="H514" i="6"/>
  <c r="C514" i="6"/>
  <c r="B514" i="6"/>
  <c r="H510" i="6"/>
  <c r="C510" i="6"/>
  <c r="B510" i="6"/>
  <c r="H506" i="6"/>
  <c r="C506" i="6"/>
  <c r="B506" i="6"/>
  <c r="H502" i="6"/>
  <c r="C502" i="6"/>
  <c r="B502" i="6"/>
  <c r="H498" i="6"/>
  <c r="C498" i="6"/>
  <c r="B498" i="6"/>
  <c r="H494" i="6"/>
  <c r="C494" i="6"/>
  <c r="B494" i="6"/>
  <c r="H490" i="6"/>
  <c r="C490" i="6"/>
  <c r="B490" i="6"/>
  <c r="H486" i="6"/>
  <c r="C486" i="6"/>
  <c r="B486" i="6"/>
  <c r="H482" i="6"/>
  <c r="C482" i="6"/>
  <c r="B482" i="6"/>
  <c r="H478" i="6"/>
  <c r="C478" i="6"/>
  <c r="B478" i="6"/>
  <c r="H474" i="6"/>
  <c r="C474" i="6"/>
  <c r="B474" i="6"/>
  <c r="H470" i="6"/>
  <c r="C470" i="6"/>
  <c r="B470" i="6"/>
  <c r="H466" i="6"/>
  <c r="C466" i="6"/>
  <c r="B466" i="6"/>
  <c r="H462" i="6"/>
  <c r="C462" i="6"/>
  <c r="B462" i="6"/>
  <c r="H458" i="6"/>
  <c r="C458" i="6"/>
  <c r="B458" i="6"/>
  <c r="H454" i="6"/>
  <c r="C454" i="6"/>
  <c r="B454" i="6"/>
  <c r="H450" i="6"/>
  <c r="C450" i="6"/>
  <c r="B450" i="6"/>
  <c r="H446" i="6"/>
  <c r="C446" i="6"/>
  <c r="B446" i="6"/>
  <c r="H442" i="6"/>
  <c r="C442" i="6"/>
  <c r="B442" i="6"/>
  <c r="H438" i="6"/>
  <c r="C438" i="6"/>
  <c r="B438" i="6"/>
  <c r="H434" i="6"/>
  <c r="C434" i="6"/>
  <c r="B434" i="6"/>
  <c r="H430" i="6"/>
  <c r="C430" i="6"/>
  <c r="B430" i="6"/>
  <c r="H426" i="6"/>
  <c r="C426" i="6"/>
  <c r="B426" i="6"/>
  <c r="G25" i="6"/>
  <c r="H149" i="9" l="1"/>
  <c r="G214" i="5" s="1"/>
  <c r="H137" i="9"/>
  <c r="G210" i="5" s="1"/>
  <c r="H32" i="9"/>
  <c r="H30" i="9"/>
  <c r="D34" i="9"/>
  <c r="H34" i="9" s="1"/>
  <c r="H37" i="9" l="1"/>
  <c r="D83" i="11"/>
  <c r="C82" i="11"/>
  <c r="C85" i="11" s="1"/>
  <c r="D80" i="11"/>
  <c r="D79" i="11"/>
  <c r="D78" i="11"/>
  <c r="D77" i="11"/>
  <c r="C76" i="11"/>
  <c r="D76" i="11" s="1"/>
  <c r="D74" i="11"/>
  <c r="D73" i="11"/>
  <c r="D72" i="11"/>
  <c r="D71" i="11"/>
  <c r="C70" i="11"/>
  <c r="D52" i="11"/>
  <c r="C51" i="11"/>
  <c r="D49" i="11"/>
  <c r="D48" i="11"/>
  <c r="D47" i="11"/>
  <c r="D46" i="11"/>
  <c r="C45" i="11"/>
  <c r="D45" i="11" s="1"/>
  <c r="D43" i="11"/>
  <c r="D42" i="11"/>
  <c r="D41" i="11"/>
  <c r="D40" i="11"/>
  <c r="C39" i="11"/>
  <c r="D21" i="11"/>
  <c r="C20" i="11"/>
  <c r="C23" i="11" s="1"/>
  <c r="D18" i="11"/>
  <c r="D17" i="11"/>
  <c r="D16" i="11"/>
  <c r="D15" i="11"/>
  <c r="C14" i="11"/>
  <c r="D14" i="11" s="1"/>
  <c r="D12" i="11"/>
  <c r="D11" i="11"/>
  <c r="D10" i="11"/>
  <c r="D9" i="11"/>
  <c r="C8" i="11"/>
  <c r="D82" i="11" l="1"/>
  <c r="C54" i="11"/>
  <c r="D51" i="11"/>
  <c r="D20" i="11"/>
  <c r="J179" i="5" l="1"/>
  <c r="D178" i="5"/>
  <c r="C726" i="6" s="1"/>
  <c r="J72" i="5"/>
  <c r="J66" i="5"/>
  <c r="J60" i="5"/>
  <c r="J59" i="5"/>
  <c r="J58" i="5"/>
  <c r="J57" i="5"/>
  <c r="J56" i="5"/>
  <c r="J55" i="5"/>
  <c r="J54" i="5"/>
  <c r="J53" i="5"/>
  <c r="J52" i="5"/>
  <c r="J51" i="5"/>
  <c r="J50" i="5"/>
  <c r="J49" i="5"/>
  <c r="J47" i="5"/>
  <c r="J37" i="5"/>
  <c r="J36" i="5"/>
  <c r="J34" i="5"/>
  <c r="J33" i="5"/>
  <c r="J32" i="5"/>
  <c r="J28" i="5"/>
  <c r="J27" i="5"/>
  <c r="J25" i="5"/>
  <c r="J24" i="5"/>
  <c r="J23" i="5"/>
  <c r="J22" i="5"/>
  <c r="J21" i="5"/>
  <c r="J20" i="5"/>
  <c r="J19" i="5"/>
  <c r="J14" i="5"/>
  <c r="H124" i="9"/>
  <c r="H123" i="9"/>
  <c r="H122" i="9"/>
  <c r="H126" i="9"/>
  <c r="H127" i="9"/>
  <c r="H120" i="9"/>
  <c r="H119" i="9"/>
  <c r="H118" i="9"/>
  <c r="H117" i="9"/>
  <c r="H125" i="9"/>
  <c r="H121" i="9"/>
  <c r="H116" i="9"/>
  <c r="H115" i="9"/>
  <c r="H114" i="9"/>
  <c r="H113" i="9"/>
  <c r="H112" i="9"/>
  <c r="H111" i="9"/>
  <c r="G171" i="5"/>
  <c r="G160" i="5"/>
  <c r="G156" i="5"/>
  <c r="G155" i="5"/>
  <c r="G154" i="5"/>
  <c r="G151" i="5"/>
  <c r="G136" i="5"/>
  <c r="G135" i="5"/>
  <c r="G132" i="5"/>
  <c r="G131" i="5"/>
  <c r="G130" i="5"/>
  <c r="G129" i="5"/>
  <c r="G128" i="5"/>
  <c r="G126" i="5"/>
  <c r="G125" i="5"/>
  <c r="G124" i="5"/>
  <c r="G123" i="5"/>
  <c r="G122" i="5"/>
  <c r="G121" i="5"/>
  <c r="G120" i="5"/>
  <c r="G119" i="5"/>
  <c r="G118" i="5"/>
  <c r="G109" i="5"/>
  <c r="G108" i="5"/>
  <c r="G107" i="5"/>
  <c r="G106" i="5"/>
  <c r="G105" i="5"/>
  <c r="G104" i="5"/>
  <c r="G103" i="5"/>
  <c r="E57" i="10"/>
  <c r="E56" i="10"/>
  <c r="E55" i="10"/>
  <c r="E54" i="10"/>
  <c r="E53" i="10"/>
  <c r="J203" i="5"/>
  <c r="J204" i="5"/>
  <c r="J205" i="5"/>
  <c r="J206" i="5"/>
  <c r="J202" i="5"/>
  <c r="J178" i="5"/>
  <c r="J171" i="5"/>
  <c r="J160" i="5"/>
  <c r="J156" i="5"/>
  <c r="J155" i="5"/>
  <c r="J154" i="5"/>
  <c r="J151" i="5"/>
  <c r="J136" i="5"/>
  <c r="J135" i="5"/>
  <c r="J132" i="5"/>
  <c r="J131" i="5"/>
  <c r="J130" i="5"/>
  <c r="J129" i="5"/>
  <c r="J128" i="5"/>
  <c r="J126" i="5"/>
  <c r="J125" i="5"/>
  <c r="J124" i="5"/>
  <c r="J123" i="5"/>
  <c r="J122" i="5"/>
  <c r="J121" i="5"/>
  <c r="J120" i="5"/>
  <c r="J119" i="5"/>
  <c r="J118" i="5"/>
  <c r="J109" i="5"/>
  <c r="J108" i="5"/>
  <c r="J107" i="5"/>
  <c r="J106" i="5"/>
  <c r="J105" i="5"/>
  <c r="J104" i="5"/>
  <c r="C22" i="10"/>
  <c r="J22" i="10" s="1"/>
  <c r="C23" i="10"/>
  <c r="J23" i="10" s="1"/>
  <c r="C21" i="10"/>
  <c r="H21" i="10" s="1"/>
  <c r="C7" i="10"/>
  <c r="J7" i="10" s="1"/>
  <c r="C8" i="10"/>
  <c r="F8" i="10" s="1"/>
  <c r="C9" i="10"/>
  <c r="H9" i="10" s="1"/>
  <c r="C10" i="10"/>
  <c r="J10" i="10" s="1"/>
  <c r="C11" i="10"/>
  <c r="J11" i="10" s="1"/>
  <c r="C12" i="10"/>
  <c r="F12" i="10" s="1"/>
  <c r="C13" i="10"/>
  <c r="H13" i="10" s="1"/>
  <c r="C14" i="10"/>
  <c r="J14" i="10" s="1"/>
  <c r="C15" i="10"/>
  <c r="J15" i="10" s="1"/>
  <c r="C16" i="10"/>
  <c r="F16" i="10" s="1"/>
  <c r="C17" i="10"/>
  <c r="H17" i="10" s="1"/>
  <c r="C18" i="10"/>
  <c r="J18" i="10" s="1"/>
  <c r="C19" i="10"/>
  <c r="J19" i="10" s="1"/>
  <c r="C20" i="10"/>
  <c r="F20" i="10" s="1"/>
  <c r="C24" i="10"/>
  <c r="F24" i="10" s="1"/>
  <c r="C25" i="10"/>
  <c r="H25" i="10" s="1"/>
  <c r="C26" i="10"/>
  <c r="J26" i="10" s="1"/>
  <c r="C27" i="10"/>
  <c r="J27" i="10" s="1"/>
  <c r="C28" i="10"/>
  <c r="F28" i="10" s="1"/>
  <c r="C29" i="10"/>
  <c r="H29" i="10" s="1"/>
  <c r="C30" i="10"/>
  <c r="J30" i="10" s="1"/>
  <c r="C31" i="10"/>
  <c r="J31" i="10" s="1"/>
  <c r="C32" i="10"/>
  <c r="F32" i="10" s="1"/>
  <c r="C33" i="10"/>
  <c r="H33" i="10" s="1"/>
  <c r="C34" i="10"/>
  <c r="J34" i="10" s="1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6" i="10"/>
  <c r="C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6" i="10"/>
  <c r="A421" i="6"/>
  <c r="C422" i="6"/>
  <c r="B422" i="6"/>
  <c r="J103" i="5"/>
  <c r="B807" i="6"/>
  <c r="C807" i="6"/>
  <c r="F807" i="6"/>
  <c r="H807" i="6"/>
  <c r="J199" i="5"/>
  <c r="H803" i="6"/>
  <c r="F803" i="6"/>
  <c r="C803" i="6"/>
  <c r="B803" i="6"/>
  <c r="H799" i="6"/>
  <c r="F799" i="6"/>
  <c r="C799" i="6"/>
  <c r="B799" i="6"/>
  <c r="J198" i="5"/>
  <c r="H795" i="6"/>
  <c r="F795" i="6"/>
  <c r="C795" i="6"/>
  <c r="B795" i="6"/>
  <c r="J197" i="5"/>
  <c r="H791" i="6"/>
  <c r="F791" i="6"/>
  <c r="C791" i="6"/>
  <c r="B791" i="6"/>
  <c r="J196" i="5"/>
  <c r="H787" i="6"/>
  <c r="F787" i="6"/>
  <c r="C787" i="6"/>
  <c r="B787" i="6"/>
  <c r="J195" i="5"/>
  <c r="H783" i="6"/>
  <c r="F783" i="6"/>
  <c r="C783" i="6"/>
  <c r="B783" i="6"/>
  <c r="J194" i="5"/>
  <c r="H779" i="6"/>
  <c r="F779" i="6"/>
  <c r="C779" i="6"/>
  <c r="B779" i="6"/>
  <c r="J193" i="5"/>
  <c r="J15" i="5"/>
  <c r="J11" i="5"/>
  <c r="H171" i="6"/>
  <c r="D163" i="6" s="1"/>
  <c r="H163" i="6" s="1"/>
  <c r="H170" i="6"/>
  <c r="D162" i="6" s="1"/>
  <c r="H162" i="6" s="1"/>
  <c r="H169" i="6"/>
  <c r="D161" i="6" s="1"/>
  <c r="H161" i="6" s="1"/>
  <c r="G123" i="6"/>
  <c r="G122" i="6"/>
  <c r="F157" i="6" l="1"/>
  <c r="L6" i="10"/>
  <c r="H128" i="9"/>
  <c r="G178" i="5" s="1"/>
  <c r="I178" i="5" s="1"/>
  <c r="K178" i="5" s="1"/>
  <c r="L49" i="10"/>
  <c r="F7" i="10"/>
  <c r="J21" i="10"/>
  <c r="F27" i="10"/>
  <c r="H8" i="10"/>
  <c r="F19" i="10"/>
  <c r="H20" i="10"/>
  <c r="J33" i="10"/>
  <c r="F15" i="10"/>
  <c r="H16" i="10"/>
  <c r="J29" i="10"/>
  <c r="F31" i="10"/>
  <c r="F11" i="10"/>
  <c r="H12" i="10"/>
  <c r="J25" i="10"/>
  <c r="F6" i="10"/>
  <c r="H32" i="10"/>
  <c r="H24" i="10"/>
  <c r="J17" i="10"/>
  <c r="J13" i="10"/>
  <c r="J9" i="10"/>
  <c r="F34" i="10"/>
  <c r="F30" i="10"/>
  <c r="F26" i="10"/>
  <c r="F22" i="10"/>
  <c r="F18" i="10"/>
  <c r="F14" i="10"/>
  <c r="F10" i="10"/>
  <c r="H6" i="10"/>
  <c r="H31" i="10"/>
  <c r="H27" i="10"/>
  <c r="H23" i="10"/>
  <c r="H19" i="10"/>
  <c r="H15" i="10"/>
  <c r="H11" i="10"/>
  <c r="H7" i="10"/>
  <c r="J32" i="10"/>
  <c r="J28" i="10"/>
  <c r="J24" i="10"/>
  <c r="J20" i="10"/>
  <c r="J16" i="10"/>
  <c r="J12" i="10"/>
  <c r="J8" i="10"/>
  <c r="F23" i="10"/>
  <c r="H28" i="10"/>
  <c r="F33" i="10"/>
  <c r="F29" i="10"/>
  <c r="F25" i="10"/>
  <c r="F21" i="10"/>
  <c r="F17" i="10"/>
  <c r="F13" i="10"/>
  <c r="F9" i="10"/>
  <c r="H34" i="10"/>
  <c r="H30" i="10"/>
  <c r="H26" i="10"/>
  <c r="H22" i="10"/>
  <c r="H18" i="10"/>
  <c r="H14" i="10"/>
  <c r="H10" i="10"/>
  <c r="J6" i="10"/>
  <c r="H57" i="10"/>
  <c r="F57" i="10"/>
  <c r="H55" i="10"/>
  <c r="H56" i="10"/>
  <c r="F55" i="10"/>
  <c r="F56" i="10"/>
  <c r="I103" i="5"/>
  <c r="K103" i="5" s="1"/>
  <c r="H54" i="10"/>
  <c r="F54" i="10"/>
  <c r="L27" i="10"/>
  <c r="I135" i="5" s="1"/>
  <c r="K135" i="5" s="1"/>
  <c r="L31" i="10"/>
  <c r="I155" i="5" s="1"/>
  <c r="K155" i="5" s="1"/>
  <c r="L23" i="10"/>
  <c r="I129" i="5" s="1"/>
  <c r="K129" i="5" s="1"/>
  <c r="L26" i="10"/>
  <c r="I132" i="5" s="1"/>
  <c r="K132" i="5" s="1"/>
  <c r="L30" i="10"/>
  <c r="I154" i="5" s="1"/>
  <c r="K154" i="5" s="1"/>
  <c r="L34" i="10"/>
  <c r="L25" i="10"/>
  <c r="I131" i="5" s="1"/>
  <c r="K131" i="5" s="1"/>
  <c r="L29" i="10"/>
  <c r="I151" i="5" s="1"/>
  <c r="K151" i="5" s="1"/>
  <c r="L33" i="10"/>
  <c r="I160" i="5" s="1"/>
  <c r="K160" i="5" s="1"/>
  <c r="L24" i="10"/>
  <c r="I130" i="5" s="1"/>
  <c r="K130" i="5" s="1"/>
  <c r="L28" i="10"/>
  <c r="I136" i="5" s="1"/>
  <c r="K136" i="5" s="1"/>
  <c r="L32" i="10"/>
  <c r="I156" i="5" s="1"/>
  <c r="K156" i="5" s="1"/>
  <c r="L13" i="10"/>
  <c r="I118" i="5" s="1"/>
  <c r="K118" i="5" s="1"/>
  <c r="L9" i="10"/>
  <c r="I106" i="5" s="1"/>
  <c r="K106" i="5" s="1"/>
  <c r="L7" i="10"/>
  <c r="I104" i="5" s="1"/>
  <c r="K104" i="5" s="1"/>
  <c r="L22" i="10"/>
  <c r="I128" i="5" s="1"/>
  <c r="K128" i="5" s="1"/>
  <c r="L21" i="10"/>
  <c r="I126" i="5" s="1"/>
  <c r="K126" i="5" s="1"/>
  <c r="L20" i="10"/>
  <c r="I125" i="5" s="1"/>
  <c r="K125" i="5" s="1"/>
  <c r="L14" i="10"/>
  <c r="I119" i="5" s="1"/>
  <c r="K119" i="5" s="1"/>
  <c r="L18" i="10"/>
  <c r="I123" i="5" s="1"/>
  <c r="K123" i="5" s="1"/>
  <c r="L17" i="10"/>
  <c r="I122" i="5" s="1"/>
  <c r="K122" i="5" s="1"/>
  <c r="L10" i="10"/>
  <c r="L8" i="10"/>
  <c r="I105" i="5" s="1"/>
  <c r="K105" i="5" s="1"/>
  <c r="L16" i="10"/>
  <c r="I121" i="5" s="1"/>
  <c r="K121" i="5" s="1"/>
  <c r="L19" i="10"/>
  <c r="I124" i="5" s="1"/>
  <c r="K124" i="5" s="1"/>
  <c r="L15" i="10"/>
  <c r="I120" i="5" s="1"/>
  <c r="K120" i="5" s="1"/>
  <c r="L12" i="10"/>
  <c r="I109" i="5" s="1"/>
  <c r="K109" i="5" s="1"/>
  <c r="L11" i="10"/>
  <c r="I108" i="5" s="1"/>
  <c r="K108" i="5" s="1"/>
  <c r="F116" i="6"/>
  <c r="L35" i="10" l="1"/>
  <c r="I107" i="5"/>
  <c r="K107" i="5" s="1"/>
  <c r="I171" i="5"/>
  <c r="K171" i="5" s="1"/>
  <c r="E112" i="6"/>
  <c r="G112" i="6" s="1"/>
  <c r="E111" i="6"/>
  <c r="G111" i="6" s="1"/>
  <c r="E110" i="6"/>
  <c r="G110" i="6" s="1"/>
  <c r="E109" i="6"/>
  <c r="G109" i="6" s="1"/>
  <c r="G105" i="6"/>
  <c r="E114" i="6" s="1"/>
  <c r="G114" i="6" s="1"/>
  <c r="G104" i="6"/>
  <c r="E113" i="6" s="1"/>
  <c r="G113" i="6" s="1"/>
  <c r="D93" i="6"/>
  <c r="D92" i="6"/>
  <c r="F98" i="6" l="1"/>
  <c r="F107" i="6"/>
  <c r="D88" i="6"/>
  <c r="H88" i="6" s="1"/>
  <c r="D87" i="6"/>
  <c r="H87" i="6" s="1"/>
  <c r="F80" i="6"/>
  <c r="H78" i="6"/>
  <c r="F76" i="6" s="1"/>
  <c r="H74" i="6"/>
  <c r="F72" i="6" s="1"/>
  <c r="H76" i="6"/>
  <c r="C76" i="6"/>
  <c r="B76" i="6"/>
  <c r="H72" i="6"/>
  <c r="C72" i="6"/>
  <c r="B72" i="6"/>
  <c r="F419" i="6"/>
  <c r="F417" i="6" s="1"/>
  <c r="F414" i="6"/>
  <c r="F412" i="6" s="1"/>
  <c r="F409" i="6"/>
  <c r="F407" i="6" s="1"/>
  <c r="J177" i="5"/>
  <c r="I177" i="5"/>
  <c r="J176" i="5"/>
  <c r="I176" i="5"/>
  <c r="J175" i="5"/>
  <c r="I175" i="5"/>
  <c r="J174" i="5"/>
  <c r="I174" i="5"/>
  <c r="J173" i="5"/>
  <c r="I173" i="5"/>
  <c r="J172" i="5"/>
  <c r="I172" i="5"/>
  <c r="J170" i="5"/>
  <c r="I170" i="5"/>
  <c r="J169" i="5"/>
  <c r="I169" i="5"/>
  <c r="J168" i="5"/>
  <c r="I168" i="5"/>
  <c r="J167" i="5"/>
  <c r="I167" i="5"/>
  <c r="J166" i="5"/>
  <c r="I166" i="5"/>
  <c r="J164" i="5"/>
  <c r="I164" i="5"/>
  <c r="J163" i="5"/>
  <c r="I163" i="5"/>
  <c r="J162" i="5"/>
  <c r="I162" i="5"/>
  <c r="J161" i="5"/>
  <c r="I161" i="5"/>
  <c r="J159" i="5"/>
  <c r="I159" i="5"/>
  <c r="J158" i="5"/>
  <c r="I158" i="5"/>
  <c r="J157" i="5"/>
  <c r="I157" i="5"/>
  <c r="J153" i="5"/>
  <c r="I153" i="5"/>
  <c r="J152" i="5"/>
  <c r="I152" i="5"/>
  <c r="J150" i="5"/>
  <c r="I150" i="5"/>
  <c r="J149" i="5"/>
  <c r="I149" i="5"/>
  <c r="J148" i="5"/>
  <c r="I148" i="5"/>
  <c r="J147" i="5"/>
  <c r="I147" i="5"/>
  <c r="J146" i="5"/>
  <c r="I146" i="5"/>
  <c r="J145" i="5"/>
  <c r="I145" i="5"/>
  <c r="J144" i="5"/>
  <c r="I144" i="5"/>
  <c r="J143" i="5"/>
  <c r="I143" i="5"/>
  <c r="J142" i="5"/>
  <c r="I142" i="5"/>
  <c r="J141" i="5"/>
  <c r="I141" i="5"/>
  <c r="J140" i="5"/>
  <c r="I140" i="5"/>
  <c r="J139" i="5"/>
  <c r="J138" i="5"/>
  <c r="I138" i="5"/>
  <c r="J137" i="5"/>
  <c r="I137" i="5"/>
  <c r="J134" i="5"/>
  <c r="I134" i="5"/>
  <c r="J133" i="5"/>
  <c r="I133" i="5"/>
  <c r="J127" i="5"/>
  <c r="I127" i="5"/>
  <c r="J117" i="5"/>
  <c r="I117" i="5"/>
  <c r="J116" i="5"/>
  <c r="I116" i="5"/>
  <c r="J115" i="5"/>
  <c r="I115" i="5"/>
  <c r="J114" i="5"/>
  <c r="I114" i="5"/>
  <c r="J113" i="5"/>
  <c r="I113" i="5"/>
  <c r="J112" i="5"/>
  <c r="I112" i="5"/>
  <c r="J111" i="5"/>
  <c r="I111" i="5"/>
  <c r="J110" i="5"/>
  <c r="I110" i="5"/>
  <c r="J102" i="5"/>
  <c r="E102" i="5"/>
  <c r="A416" i="6"/>
  <c r="H417" i="6"/>
  <c r="C417" i="6"/>
  <c r="B417" i="6"/>
  <c r="J98" i="5"/>
  <c r="E405" i="6"/>
  <c r="H412" i="6"/>
  <c r="C412" i="6"/>
  <c r="B412" i="6"/>
  <c r="H407" i="6"/>
  <c r="C407" i="6"/>
  <c r="B407" i="6"/>
  <c r="H400" i="6"/>
  <c r="C400" i="6"/>
  <c r="B400" i="6"/>
  <c r="H396" i="6"/>
  <c r="C396" i="6"/>
  <c r="B396" i="6"/>
  <c r="A391" i="6"/>
  <c r="A375" i="6"/>
  <c r="H386" i="6"/>
  <c r="C386" i="6"/>
  <c r="B386" i="6"/>
  <c r="H381" i="6"/>
  <c r="C381" i="6"/>
  <c r="B381" i="6"/>
  <c r="A362" i="6"/>
  <c r="J94" i="5"/>
  <c r="J93" i="5"/>
  <c r="J92" i="5"/>
  <c r="J91" i="5"/>
  <c r="J90" i="5"/>
  <c r="H392" i="6"/>
  <c r="C392" i="6"/>
  <c r="B392" i="6"/>
  <c r="H376" i="6"/>
  <c r="C376" i="6"/>
  <c r="B376" i="6"/>
  <c r="I102" i="5" l="1"/>
  <c r="F422" i="6"/>
  <c r="D424" i="6" s="1"/>
  <c r="K110" i="5"/>
  <c r="K133" i="5"/>
  <c r="F85" i="6"/>
  <c r="F396" i="6"/>
  <c r="K112" i="5"/>
  <c r="K114" i="5"/>
  <c r="K111" i="5"/>
  <c r="K152" i="5"/>
  <c r="K172" i="5"/>
  <c r="K141" i="5"/>
  <c r="K144" i="5"/>
  <c r="K146" i="5"/>
  <c r="K148" i="5"/>
  <c r="K150" i="5"/>
  <c r="K153" i="5"/>
  <c r="K158" i="5"/>
  <c r="K161" i="5"/>
  <c r="K166" i="5"/>
  <c r="K168" i="5"/>
  <c r="K170" i="5"/>
  <c r="K173" i="5"/>
  <c r="K115" i="5"/>
  <c r="K117" i="5"/>
  <c r="K142" i="5"/>
  <c r="K145" i="5"/>
  <c r="K147" i="5"/>
  <c r="K157" i="5"/>
  <c r="K159" i="5"/>
  <c r="K137" i="5"/>
  <c r="K162" i="5"/>
  <c r="K167" i="5"/>
  <c r="K174" i="5"/>
  <c r="K176" i="5"/>
  <c r="K102" i="5"/>
  <c r="K127" i="5"/>
  <c r="K134" i="5"/>
  <c r="K140" i="5"/>
  <c r="K175" i="5"/>
  <c r="K177" i="5"/>
  <c r="K143" i="5"/>
  <c r="K164" i="5"/>
  <c r="K113" i="5"/>
  <c r="K116" i="5"/>
  <c r="K138" i="5"/>
  <c r="K149" i="5"/>
  <c r="K163" i="5"/>
  <c r="K169" i="5"/>
  <c r="F386" i="6"/>
  <c r="F381" i="6"/>
  <c r="F376" i="6"/>
  <c r="F392" i="6"/>
  <c r="J86" i="5" l="1"/>
  <c r="J85" i="5"/>
  <c r="J84" i="5"/>
  <c r="H365" i="6"/>
  <c r="H372" i="6"/>
  <c r="F372" i="6"/>
  <c r="H371" i="6"/>
  <c r="H363" i="6"/>
  <c r="C363" i="6"/>
  <c r="B363" i="6"/>
  <c r="J76" i="5"/>
  <c r="H369" i="6"/>
  <c r="C369" i="6"/>
  <c r="B369" i="6"/>
  <c r="A368" i="6"/>
  <c r="J80" i="5"/>
  <c r="J188" i="5"/>
  <c r="H759" i="6"/>
  <c r="F759" i="6"/>
  <c r="C759" i="6"/>
  <c r="B759" i="6"/>
  <c r="J201" i="5"/>
  <c r="F99" i="9"/>
  <c r="H99" i="9" s="1"/>
  <c r="F98" i="9"/>
  <c r="H98" i="9" s="1"/>
  <c r="F106" i="9"/>
  <c r="H106" i="9" s="1"/>
  <c r="H105" i="9"/>
  <c r="H104" i="9"/>
  <c r="H103" i="9"/>
  <c r="F102" i="9"/>
  <c r="H102" i="9" s="1"/>
  <c r="F101" i="9"/>
  <c r="H101" i="9" s="1"/>
  <c r="H100" i="9"/>
  <c r="H96" i="9"/>
  <c r="H97" i="9"/>
  <c r="H95" i="9"/>
  <c r="D265" i="6"/>
  <c r="E252" i="6" s="1"/>
  <c r="G252" i="6" s="1"/>
  <c r="E253" i="6"/>
  <c r="G253" i="6" s="1"/>
  <c r="E251" i="6"/>
  <c r="G251" i="6" s="1"/>
  <c r="H249" i="6"/>
  <c r="C249" i="6"/>
  <c r="B249" i="6"/>
  <c r="H755" i="6"/>
  <c r="F755" i="6"/>
  <c r="C755" i="6"/>
  <c r="B755" i="6"/>
  <c r="J187" i="5"/>
  <c r="F90" i="9"/>
  <c r="H90" i="9" s="1"/>
  <c r="H89" i="9"/>
  <c r="H88" i="9"/>
  <c r="H87" i="9"/>
  <c r="H86" i="9"/>
  <c r="H85" i="9"/>
  <c r="H84" i="9"/>
  <c r="H83" i="9"/>
  <c r="H82" i="9"/>
  <c r="H81" i="9"/>
  <c r="H80" i="9"/>
  <c r="H79" i="9"/>
  <c r="H78" i="9"/>
  <c r="H54" i="9"/>
  <c r="H53" i="9"/>
  <c r="H52" i="9"/>
  <c r="H51" i="9"/>
  <c r="H50" i="9"/>
  <c r="H49" i="9"/>
  <c r="H48" i="9"/>
  <c r="H74" i="9" l="1"/>
  <c r="G186" i="5" s="1"/>
  <c r="F369" i="6"/>
  <c r="F363" i="6"/>
  <c r="H107" i="9"/>
  <c r="G188" i="5" s="1"/>
  <c r="F249" i="6"/>
  <c r="H91" i="9"/>
  <c r="G187" i="5" s="1"/>
  <c r="I187" i="5" s="1"/>
  <c r="K187" i="5" s="1"/>
  <c r="J42" i="5" l="1"/>
  <c r="F238" i="6"/>
  <c r="F237" i="6"/>
  <c r="H235" i="6"/>
  <c r="C235" i="6"/>
  <c r="B235" i="6"/>
  <c r="F235" i="6" l="1"/>
  <c r="F208" i="6" l="1"/>
  <c r="D404" i="6" s="1"/>
  <c r="F404" i="6" s="1"/>
  <c r="J38" i="5"/>
  <c r="H208" i="6"/>
  <c r="C208" i="6"/>
  <c r="B208" i="6"/>
  <c r="F745" i="6"/>
  <c r="F744" i="6"/>
  <c r="D743" i="6"/>
  <c r="F743" i="6" s="1"/>
  <c r="F742" i="6"/>
  <c r="F221" i="6"/>
  <c r="H45" i="6"/>
  <c r="C45" i="6"/>
  <c r="B45" i="6"/>
  <c r="H43" i="9" l="1"/>
  <c r="H41" i="9"/>
  <c r="J41" i="5"/>
  <c r="J184" i="5"/>
  <c r="J185" i="5"/>
  <c r="C747" i="6"/>
  <c r="H747" i="6"/>
  <c r="G14" i="6"/>
  <c r="G15" i="6"/>
  <c r="G16" i="6"/>
  <c r="G17" i="6"/>
  <c r="G18" i="6"/>
  <c r="G19" i="6"/>
  <c r="G20" i="6"/>
  <c r="G21" i="6"/>
  <c r="G22" i="6"/>
  <c r="G23" i="6"/>
  <c r="D200" i="6"/>
  <c r="A835" i="6"/>
  <c r="H836" i="6"/>
  <c r="C836" i="6"/>
  <c r="B836" i="6"/>
  <c r="C30" i="5"/>
  <c r="C29" i="5"/>
  <c r="H131" i="6"/>
  <c r="D147" i="6" s="1"/>
  <c r="H147" i="6" s="1"/>
  <c r="H130" i="6"/>
  <c r="D146" i="6" s="1"/>
  <c r="H146" i="6" s="1"/>
  <c r="H129" i="6"/>
  <c r="D145" i="6" s="1"/>
  <c r="H145" i="6" s="1"/>
  <c r="H128" i="6"/>
  <c r="D144" i="6" s="1"/>
  <c r="H144" i="6" s="1"/>
  <c r="H127" i="6"/>
  <c r="D143" i="6" s="1"/>
  <c r="H143" i="6" s="1"/>
  <c r="H125" i="6"/>
  <c r="C125" i="6"/>
  <c r="H139" i="6"/>
  <c r="D155" i="6" s="1"/>
  <c r="H155" i="6" s="1"/>
  <c r="D179" i="6" s="1"/>
  <c r="H138" i="6"/>
  <c r="D154" i="6" s="1"/>
  <c r="H154" i="6" s="1"/>
  <c r="H137" i="6"/>
  <c r="D153" i="6" s="1"/>
  <c r="H153" i="6" s="1"/>
  <c r="D177" i="6" s="1"/>
  <c r="H136" i="6"/>
  <c r="D152" i="6" s="1"/>
  <c r="H152" i="6" s="1"/>
  <c r="H135" i="6"/>
  <c r="D151" i="6" s="1"/>
  <c r="H133" i="6"/>
  <c r="C133" i="6"/>
  <c r="D176" i="6" l="1"/>
  <c r="D178" i="6"/>
  <c r="H179" i="6"/>
  <c r="H176" i="6"/>
  <c r="F197" i="6"/>
  <c r="D403" i="6" s="1"/>
  <c r="F403" i="6" s="1"/>
  <c r="H177" i="6"/>
  <c r="H178" i="6"/>
  <c r="D55" i="10"/>
  <c r="B57" i="10"/>
  <c r="D54" i="10"/>
  <c r="B56" i="10"/>
  <c r="B53" i="10"/>
  <c r="B54" i="10"/>
  <c r="D53" i="10"/>
  <c r="B55" i="10"/>
  <c r="D57" i="10"/>
  <c r="D56" i="10"/>
  <c r="B747" i="6"/>
  <c r="F125" i="6"/>
  <c r="H42" i="9"/>
  <c r="H44" i="9" s="1"/>
  <c r="G139" i="5" s="1"/>
  <c r="I139" i="5" s="1"/>
  <c r="K139" i="5" s="1"/>
  <c r="F141" i="6"/>
  <c r="F133" i="6"/>
  <c r="H151" i="6"/>
  <c r="D175" i="6" s="1"/>
  <c r="H175" i="6" l="1"/>
  <c r="G185" i="5"/>
  <c r="I185" i="5" s="1"/>
  <c r="K185" i="5" s="1"/>
  <c r="B133" i="6"/>
  <c r="B125" i="6"/>
  <c r="H24" i="9"/>
  <c r="H767" i="6"/>
  <c r="F767" i="6"/>
  <c r="C767" i="6"/>
  <c r="B767" i="6"/>
  <c r="H775" i="6"/>
  <c r="F775" i="6"/>
  <c r="C775" i="6"/>
  <c r="B775" i="6"/>
  <c r="H771" i="6"/>
  <c r="F771" i="6"/>
  <c r="C771" i="6"/>
  <c r="B771" i="6"/>
  <c r="H763" i="6"/>
  <c r="F763" i="6"/>
  <c r="C763" i="6"/>
  <c r="B763" i="6"/>
  <c r="F233" i="6"/>
  <c r="H221" i="6"/>
  <c r="C221" i="6"/>
  <c r="B221" i="6"/>
  <c r="J40" i="5"/>
  <c r="J200" i="5"/>
  <c r="J192" i="5"/>
  <c r="J191" i="5"/>
  <c r="J189" i="5"/>
  <c r="J190" i="5"/>
  <c r="J186" i="5"/>
  <c r="J26" i="5"/>
  <c r="J13" i="5"/>
  <c r="J183" i="5"/>
  <c r="J39" i="5"/>
  <c r="J12" i="5"/>
  <c r="F751" i="6"/>
  <c r="H751" i="6"/>
  <c r="C751" i="6"/>
  <c r="B751" i="6"/>
  <c r="F741" i="6"/>
  <c r="F739" i="6" s="1"/>
  <c r="H354" i="6"/>
  <c r="C354" i="6"/>
  <c r="B354" i="6"/>
  <c r="F232" i="6"/>
  <c r="F231" i="6" l="1"/>
  <c r="F229" i="6" s="1"/>
  <c r="H739" i="6"/>
  <c r="C739" i="6"/>
  <c r="B739" i="6"/>
  <c r="H229" i="6"/>
  <c r="C229" i="6"/>
  <c r="B229" i="6"/>
  <c r="A734" i="6"/>
  <c r="H735" i="6"/>
  <c r="F735" i="6"/>
  <c r="D405" i="6" s="1"/>
  <c r="F405" i="6" s="1"/>
  <c r="C735" i="6"/>
  <c r="B735" i="6"/>
  <c r="H350" i="6"/>
  <c r="F350" i="6"/>
  <c r="C350" i="6"/>
  <c r="B350" i="6"/>
  <c r="H346" i="6"/>
  <c r="F346" i="6"/>
  <c r="C346" i="6"/>
  <c r="B346" i="6"/>
  <c r="F338" i="6"/>
  <c r="A325" i="6"/>
  <c r="H342" i="6"/>
  <c r="F342" i="6"/>
  <c r="C342" i="6"/>
  <c r="B342" i="6"/>
  <c r="H338" i="6"/>
  <c r="C338" i="6"/>
  <c r="B338" i="6"/>
  <c r="H332" i="6"/>
  <c r="C332" i="6"/>
  <c r="B332" i="6"/>
  <c r="H326" i="6"/>
  <c r="C326" i="6"/>
  <c r="B326" i="6"/>
  <c r="H321" i="6"/>
  <c r="F321" i="6"/>
  <c r="C321" i="6"/>
  <c r="B321" i="6"/>
  <c r="H312" i="6"/>
  <c r="F312" i="6"/>
  <c r="B312" i="6"/>
  <c r="C312" i="6" l="1"/>
  <c r="F316" i="6"/>
  <c r="F304" i="6"/>
  <c r="H316" i="6"/>
  <c r="C316" i="6"/>
  <c r="B316" i="6"/>
  <c r="H308" i="6"/>
  <c r="F308" i="6"/>
  <c r="C308" i="6"/>
  <c r="B308" i="6"/>
  <c r="H12" i="9"/>
  <c r="H11" i="9"/>
  <c r="H23" i="9"/>
  <c r="H22" i="9"/>
  <c r="H21" i="9"/>
  <c r="H20" i="9"/>
  <c r="H19" i="9"/>
  <c r="H18" i="9"/>
  <c r="H17" i="9"/>
  <c r="H16" i="9"/>
  <c r="H15" i="9"/>
  <c r="H14" i="9"/>
  <c r="H13" i="9"/>
  <c r="G219" i="6"/>
  <c r="G218" i="6"/>
  <c r="G216" i="6"/>
  <c r="H214" i="6"/>
  <c r="C214" i="6"/>
  <c r="B214" i="6"/>
  <c r="H304" i="6"/>
  <c r="C304" i="6"/>
  <c r="B304" i="6"/>
  <c r="F275" i="6"/>
  <c r="H300" i="6"/>
  <c r="F300" i="6"/>
  <c r="C300" i="6"/>
  <c r="B300" i="6"/>
  <c r="H296" i="6"/>
  <c r="F296" i="6"/>
  <c r="C296" i="6"/>
  <c r="B296" i="6"/>
  <c r="H275" i="6"/>
  <c r="C275" i="6"/>
  <c r="B275" i="6"/>
  <c r="H271" i="6"/>
  <c r="F271" i="6"/>
  <c r="C271" i="6"/>
  <c r="B271" i="6"/>
  <c r="F267" i="6"/>
  <c r="F263" i="6"/>
  <c r="F259" i="6"/>
  <c r="H267" i="6"/>
  <c r="C267" i="6"/>
  <c r="B267" i="6"/>
  <c r="H263" i="6"/>
  <c r="C263" i="6"/>
  <c r="B263" i="6"/>
  <c r="H259" i="6"/>
  <c r="C259" i="6"/>
  <c r="B259" i="6"/>
  <c r="H255" i="6"/>
  <c r="C255" i="6"/>
  <c r="B255" i="6"/>
  <c r="H245" i="6"/>
  <c r="C245" i="6"/>
  <c r="B245" i="6"/>
  <c r="F241" i="6"/>
  <c r="A240" i="6"/>
  <c r="H241" i="6"/>
  <c r="C241" i="6"/>
  <c r="B241" i="6"/>
  <c r="H25" i="9" l="1"/>
  <c r="G59" i="5" s="1"/>
  <c r="F214" i="6"/>
  <c r="D186" i="6"/>
  <c r="D185" i="6"/>
  <c r="D184" i="6"/>
  <c r="D187" i="6"/>
  <c r="H149" i="6"/>
  <c r="G96" i="6"/>
  <c r="H85" i="6"/>
  <c r="C85" i="6"/>
  <c r="B85" i="6"/>
  <c r="H80" i="6"/>
  <c r="C80" i="6"/>
  <c r="B80" i="6"/>
  <c r="F203" i="6"/>
  <c r="D402" i="6" s="1"/>
  <c r="F402" i="6" s="1"/>
  <c r="F400" i="6" s="1"/>
  <c r="H203" i="6"/>
  <c r="C203" i="6"/>
  <c r="B203" i="6"/>
  <c r="H197" i="6"/>
  <c r="C197" i="6"/>
  <c r="B197" i="6"/>
  <c r="H181" i="6"/>
  <c r="C181" i="6"/>
  <c r="B181" i="6"/>
  <c r="H173" i="6"/>
  <c r="C173" i="6"/>
  <c r="B173" i="6"/>
  <c r="H165" i="6"/>
  <c r="C165" i="6"/>
  <c r="B165" i="6"/>
  <c r="C149" i="6"/>
  <c r="B149" i="6"/>
  <c r="H141" i="6"/>
  <c r="C141" i="6"/>
  <c r="B141" i="6"/>
  <c r="H98" i="6"/>
  <c r="H116" i="6"/>
  <c r="C116" i="6"/>
  <c r="B116" i="6"/>
  <c r="H107" i="6"/>
  <c r="C107" i="6"/>
  <c r="B107" i="6"/>
  <c r="C98" i="6"/>
  <c r="B98" i="6"/>
  <c r="G93" i="6"/>
  <c r="G94" i="6"/>
  <c r="G95" i="6"/>
  <c r="G92" i="6"/>
  <c r="A71" i="6"/>
  <c r="A5" i="6"/>
  <c r="H90" i="6"/>
  <c r="C90" i="6"/>
  <c r="B90" i="6"/>
  <c r="H41" i="6"/>
  <c r="C41" i="6"/>
  <c r="B41" i="6"/>
  <c r="H37" i="6"/>
  <c r="C37" i="6"/>
  <c r="B37" i="6"/>
  <c r="H11" i="6"/>
  <c r="H6" i="6"/>
  <c r="H185" i="6" l="1"/>
  <c r="H186" i="6"/>
  <c r="E35" i="5"/>
  <c r="K35" i="5" s="1"/>
  <c r="H187" i="6"/>
  <c r="E31" i="5"/>
  <c r="K31" i="5" s="1"/>
  <c r="E71" i="5"/>
  <c r="I71" i="5" s="1"/>
  <c r="K71" i="5" s="1"/>
  <c r="H184" i="6"/>
  <c r="F90" i="6"/>
  <c r="E214" i="5"/>
  <c r="I214" i="5" s="1"/>
  <c r="E203" i="5"/>
  <c r="E206" i="5"/>
  <c r="E204" i="5"/>
  <c r="E202" i="5"/>
  <c r="E210" i="5"/>
  <c r="I210" i="5" s="1"/>
  <c r="K210" i="5" s="1"/>
  <c r="K211" i="5" s="1"/>
  <c r="E205" i="5"/>
  <c r="E199" i="5"/>
  <c r="I199" i="5" s="1"/>
  <c r="K199" i="5" s="1"/>
  <c r="E198" i="5"/>
  <c r="I198" i="5" s="1"/>
  <c r="K198" i="5" s="1"/>
  <c r="E197" i="5"/>
  <c r="I197" i="5" s="1"/>
  <c r="K197" i="5" s="1"/>
  <c r="E194" i="5"/>
  <c r="I194" i="5" s="1"/>
  <c r="K194" i="5" s="1"/>
  <c r="E196" i="5"/>
  <c r="I196" i="5" s="1"/>
  <c r="K196" i="5" s="1"/>
  <c r="E195" i="5"/>
  <c r="I195" i="5" s="1"/>
  <c r="K195" i="5" s="1"/>
  <c r="E193" i="5"/>
  <c r="I193" i="5" s="1"/>
  <c r="K193" i="5" s="1"/>
  <c r="E190" i="5"/>
  <c r="I190" i="5" s="1"/>
  <c r="K190" i="5" s="1"/>
  <c r="E19" i="5"/>
  <c r="K19" i="5" s="1"/>
  <c r="E20" i="5"/>
  <c r="K20" i="5" s="1"/>
  <c r="E98" i="5"/>
  <c r="I98" i="5" s="1"/>
  <c r="K98" i="5" s="1"/>
  <c r="K99" i="5" s="1"/>
  <c r="C16" i="12" s="1"/>
  <c r="E93" i="5"/>
  <c r="I93" i="5" s="1"/>
  <c r="K93" i="5" s="1"/>
  <c r="E92" i="5"/>
  <c r="I92" i="5" s="1"/>
  <c r="K92" i="5" s="1"/>
  <c r="E91" i="5"/>
  <c r="I91" i="5" s="1"/>
  <c r="K91" i="5" s="1"/>
  <c r="E94" i="5"/>
  <c r="I94" i="5" s="1"/>
  <c r="K94" i="5" s="1"/>
  <c r="E86" i="5"/>
  <c r="E85" i="5"/>
  <c r="E90" i="5"/>
  <c r="I90" i="5" s="1"/>
  <c r="K90" i="5" s="1"/>
  <c r="E84" i="5"/>
  <c r="E76" i="5"/>
  <c r="I76" i="5" s="1"/>
  <c r="K76" i="5" s="1"/>
  <c r="K77" i="5" s="1"/>
  <c r="C12" i="12" s="1"/>
  <c r="E80" i="5"/>
  <c r="I80" i="5" s="1"/>
  <c r="K80" i="5" s="1"/>
  <c r="K81" i="5" s="1"/>
  <c r="C13" i="12" s="1"/>
  <c r="E189" i="5"/>
  <c r="I189" i="5" s="1"/>
  <c r="K189" i="5" s="1"/>
  <c r="E188" i="5"/>
  <c r="I188" i="5" s="1"/>
  <c r="K188" i="5" s="1"/>
  <c r="E48" i="5"/>
  <c r="E56" i="5"/>
  <c r="K56" i="5" s="1"/>
  <c r="E42" i="5"/>
  <c r="I42" i="5" s="1"/>
  <c r="K42" i="5" s="1"/>
  <c r="E38" i="5"/>
  <c r="I38" i="5" s="1"/>
  <c r="K38" i="5" s="1"/>
  <c r="E184" i="5"/>
  <c r="I184" i="5" s="1"/>
  <c r="K184" i="5" s="1"/>
  <c r="E41" i="5"/>
  <c r="I41" i="5" s="1"/>
  <c r="K41" i="5" s="1"/>
  <c r="E191" i="5"/>
  <c r="I191" i="5" s="1"/>
  <c r="K191" i="5" s="1"/>
  <c r="E200" i="5"/>
  <c r="I200" i="5" s="1"/>
  <c r="K200" i="5" s="1"/>
  <c r="E192" i="5"/>
  <c r="I192" i="5" s="1"/>
  <c r="K192" i="5" s="1"/>
  <c r="E40" i="5"/>
  <c r="I40" i="5" s="1"/>
  <c r="K40" i="5" s="1"/>
  <c r="E186" i="5"/>
  <c r="I186" i="5" s="1"/>
  <c r="K186" i="5" s="1"/>
  <c r="E183" i="5"/>
  <c r="E69" i="5"/>
  <c r="I69" i="5" s="1"/>
  <c r="K69" i="5" s="1"/>
  <c r="E66" i="5"/>
  <c r="K66" i="5" s="1"/>
  <c r="E70" i="5"/>
  <c r="I70" i="5" s="1"/>
  <c r="K70" i="5" s="1"/>
  <c r="E67" i="5"/>
  <c r="I67" i="5" s="1"/>
  <c r="K67" i="5" s="1"/>
  <c r="E72" i="5"/>
  <c r="K72" i="5" s="1"/>
  <c r="E65" i="5"/>
  <c r="I65" i="5" s="1"/>
  <c r="K65" i="5" s="1"/>
  <c r="E68" i="5"/>
  <c r="I68" i="5" s="1"/>
  <c r="K68" i="5" s="1"/>
  <c r="E61" i="5"/>
  <c r="E60" i="5"/>
  <c r="K60" i="5" s="1"/>
  <c r="E58" i="5"/>
  <c r="K58" i="5" s="1"/>
  <c r="E59" i="5"/>
  <c r="K59" i="5" s="1"/>
  <c r="E57" i="5"/>
  <c r="K57" i="5" s="1"/>
  <c r="E39" i="5"/>
  <c r="F165" i="6"/>
  <c r="E55" i="5"/>
  <c r="K55" i="5" s="1"/>
  <c r="E52" i="5"/>
  <c r="K52" i="5" s="1"/>
  <c r="E46" i="5"/>
  <c r="I46" i="5" s="1"/>
  <c r="K46" i="5" s="1"/>
  <c r="E53" i="5"/>
  <c r="K53" i="5" s="1"/>
  <c r="E51" i="5"/>
  <c r="K51" i="5" s="1"/>
  <c r="E54" i="5"/>
  <c r="K54" i="5" s="1"/>
  <c r="E50" i="5"/>
  <c r="K50" i="5" s="1"/>
  <c r="E49" i="5"/>
  <c r="K49" i="5" s="1"/>
  <c r="E47" i="5"/>
  <c r="K47" i="5" s="1"/>
  <c r="E29" i="5"/>
  <c r="F149" i="6"/>
  <c r="E30" i="5" s="1"/>
  <c r="E23" i="5"/>
  <c r="K23" i="5" s="1"/>
  <c r="E22" i="5"/>
  <c r="K22" i="5" s="1"/>
  <c r="E24" i="5"/>
  <c r="K24" i="5" s="1"/>
  <c r="E21" i="5"/>
  <c r="K21" i="5" s="1"/>
  <c r="E26" i="5"/>
  <c r="I26" i="5" s="1"/>
  <c r="K73" i="5" l="1"/>
  <c r="C11" i="12" s="1"/>
  <c r="K214" i="5"/>
  <c r="K215" i="5" s="1"/>
  <c r="C19" i="12"/>
  <c r="C56" i="10"/>
  <c r="C55" i="10"/>
  <c r="C53" i="10"/>
  <c r="C57" i="10"/>
  <c r="C54" i="10"/>
  <c r="K95" i="5"/>
  <c r="C15" i="12" s="1"/>
  <c r="I86" i="5"/>
  <c r="K86" i="5" s="1"/>
  <c r="I84" i="5"/>
  <c r="I85" i="5"/>
  <c r="K85" i="5" s="1"/>
  <c r="I183" i="5"/>
  <c r="K183" i="5" s="1"/>
  <c r="I48" i="5"/>
  <c r="K48" i="5" s="1"/>
  <c r="I61" i="5"/>
  <c r="K61" i="5" s="1"/>
  <c r="I39" i="5"/>
  <c r="K39" i="5" s="1"/>
  <c r="E25" i="5"/>
  <c r="K25" i="5" s="1"/>
  <c r="G13" i="6"/>
  <c r="F11" i="6" s="1"/>
  <c r="D8" i="6"/>
  <c r="D9" i="6"/>
  <c r="C11" i="6"/>
  <c r="B11" i="6"/>
  <c r="C6" i="6"/>
  <c r="B6" i="6"/>
  <c r="L55" i="10" l="1"/>
  <c r="I204" i="5" s="1"/>
  <c r="K204" i="5" s="1"/>
  <c r="J55" i="10"/>
  <c r="L54" i="10"/>
  <c r="I203" i="5" s="1"/>
  <c r="K203" i="5" s="1"/>
  <c r="J54" i="10"/>
  <c r="L56" i="10"/>
  <c r="I205" i="5" s="1"/>
  <c r="K205" i="5" s="1"/>
  <c r="J56" i="10"/>
  <c r="L57" i="10"/>
  <c r="I206" i="5" s="1"/>
  <c r="K206" i="5" s="1"/>
  <c r="J57" i="10"/>
  <c r="H53" i="10"/>
  <c r="J53" i="10"/>
  <c r="C20" i="12"/>
  <c r="L53" i="10"/>
  <c r="F53" i="10"/>
  <c r="K62" i="5"/>
  <c r="C10" i="12" s="1"/>
  <c r="K84" i="5"/>
  <c r="K87" i="5" s="1"/>
  <c r="C14" i="12" s="1"/>
  <c r="F6" i="6"/>
  <c r="E11" i="5" s="1"/>
  <c r="I11" i="5" s="1"/>
  <c r="K11" i="5" s="1"/>
  <c r="I202" i="5" l="1"/>
  <c r="K202" i="5" s="1"/>
  <c r="L58" i="10"/>
  <c r="E12" i="5"/>
  <c r="I12" i="5" s="1"/>
  <c r="K12" i="5" s="1"/>
  <c r="E39" i="6" l="1"/>
  <c r="G39" i="6" s="1"/>
  <c r="F37" i="6" s="1"/>
  <c r="E15" i="5" s="1"/>
  <c r="I15" i="5" s="1"/>
  <c r="K15" i="5" s="1"/>
  <c r="E13" i="5" l="1"/>
  <c r="E43" i="6"/>
  <c r="K13" i="5" l="1"/>
  <c r="H43" i="6"/>
  <c r="F41" i="6" s="1"/>
  <c r="E14" i="5" s="1"/>
  <c r="K14" i="5" l="1"/>
  <c r="K16" i="5" s="1"/>
  <c r="C8" i="12" s="1"/>
  <c r="F9" i="7"/>
  <c r="H9" i="7" s="1"/>
  <c r="F8" i="7"/>
  <c r="H8" i="7" s="1"/>
  <c r="G8" i="7" l="1"/>
  <c r="G9" i="7"/>
  <c r="I9" i="7" l="1"/>
  <c r="G30" i="5" s="1"/>
  <c r="K30" i="5" s="1"/>
  <c r="I8" i="7"/>
  <c r="G29" i="5" s="1"/>
  <c r="K29" i="5" s="1"/>
  <c r="E37" i="5" l="1"/>
  <c r="K37" i="5" s="1"/>
  <c r="E36" i="5" l="1"/>
  <c r="K36" i="5" s="1"/>
  <c r="E34" i="5"/>
  <c r="K34" i="5" s="1"/>
  <c r="E33" i="5"/>
  <c r="K33" i="5" s="1"/>
  <c r="E32" i="5"/>
  <c r="K32" i="5" s="1"/>
  <c r="E27" i="5"/>
  <c r="K27" i="5" s="1"/>
  <c r="E28" i="5"/>
  <c r="K28" i="5" s="1"/>
  <c r="K26" i="5" l="1"/>
  <c r="K43" i="5" s="1"/>
  <c r="C9" i="12" l="1"/>
  <c r="F722" i="6"/>
  <c r="D724" i="6" s="1"/>
  <c r="E179" i="5"/>
  <c r="I179" i="5" s="1"/>
  <c r="K179" i="5" s="1"/>
  <c r="K180" i="5" s="1"/>
  <c r="C17" i="12" l="1"/>
  <c r="G813" i="6" l="1"/>
  <c r="F811" i="6" s="1"/>
  <c r="E201" i="5" s="1"/>
  <c r="I201" i="5" s="1"/>
  <c r="K201" i="5" s="1"/>
  <c r="K207" i="5" s="1"/>
  <c r="K217" i="5" s="1"/>
  <c r="C18" i="12" l="1"/>
  <c r="C21" i="12" s="1"/>
  <c r="D18" i="12" s="1"/>
  <c r="J21" i="12" l="1"/>
  <c r="L21" i="12"/>
  <c r="L22" i="12" s="1"/>
  <c r="E21" i="12"/>
  <c r="E23" i="12" s="1"/>
  <c r="K21" i="12"/>
  <c r="K22" i="12" s="1"/>
  <c r="H21" i="12"/>
  <c r="I21" i="12"/>
  <c r="I22" i="12" s="1"/>
  <c r="G21" i="12"/>
  <c r="G22" i="12" s="1"/>
  <c r="F21" i="12"/>
  <c r="F22" i="12" s="1"/>
  <c r="J22" i="12"/>
  <c r="D14" i="12"/>
  <c r="D9" i="12"/>
  <c r="D19" i="12"/>
  <c r="D11" i="12"/>
  <c r="D17" i="12"/>
  <c r="D20" i="12"/>
  <c r="D10" i="12"/>
  <c r="D16" i="12"/>
  <c r="D13" i="12"/>
  <c r="D12" i="12"/>
  <c r="D8" i="12"/>
  <c r="D15" i="12"/>
  <c r="H22" i="12"/>
  <c r="E22" i="12" l="1"/>
  <c r="E24" i="12" s="1"/>
  <c r="F24" i="12" s="1"/>
  <c r="G24" i="12" s="1"/>
  <c r="H24" i="12" s="1"/>
  <c r="I24" i="12" s="1"/>
  <c r="F23" i="12"/>
  <c r="G23" i="12" s="1"/>
  <c r="H23" i="12" s="1"/>
  <c r="I23" i="12" s="1"/>
  <c r="J23" i="12" s="1"/>
  <c r="K23" i="12" s="1"/>
  <c r="L23" i="12" s="1"/>
  <c r="D21" i="12"/>
  <c r="J24" i="12" l="1"/>
  <c r="L24" i="12" s="1"/>
  <c r="K24" i="12"/>
</calcChain>
</file>

<file path=xl/sharedStrings.xml><?xml version="1.0" encoding="utf-8"?>
<sst xmlns="http://schemas.openxmlformats.org/spreadsheetml/2006/main" count="2692" uniqueCount="924">
  <si>
    <t>ITEM</t>
  </si>
  <si>
    <t>CÓDIGO</t>
  </si>
  <si>
    <t>DESCRIÇÃO</t>
  </si>
  <si>
    <t>QUANT.</t>
  </si>
  <si>
    <t>UND.</t>
  </si>
  <si>
    <t>MATERIAL</t>
  </si>
  <si>
    <t>TOTAL</t>
  </si>
  <si>
    <t>TOTAL C/ BDI</t>
  </si>
  <si>
    <t>SERVIÇOS PRELIMINARES</t>
  </si>
  <si>
    <t>1.1</t>
  </si>
  <si>
    <t>m3</t>
  </si>
  <si>
    <t>1.2</t>
  </si>
  <si>
    <t xml:space="preserve">m </t>
  </si>
  <si>
    <t>1.3</t>
  </si>
  <si>
    <t>m2</t>
  </si>
  <si>
    <t>1.4</t>
  </si>
  <si>
    <t xml:space="preserve">m2 </t>
  </si>
  <si>
    <t>SUBTOTAL</t>
  </si>
  <si>
    <t>3.1</t>
  </si>
  <si>
    <t>3.2</t>
  </si>
  <si>
    <t>4.1</t>
  </si>
  <si>
    <t>DIVERSOS</t>
  </si>
  <si>
    <t>m</t>
  </si>
  <si>
    <t>TOTAIS</t>
  </si>
  <si>
    <t>UND</t>
  </si>
  <si>
    <t>LARGURA</t>
  </si>
  <si>
    <t>COMPRIMENTO</t>
  </si>
  <si>
    <t>MEMORIAL DE CÁLCULO</t>
  </si>
  <si>
    <t>MÊS</t>
  </si>
  <si>
    <t>VOLUME</t>
  </si>
  <si>
    <t>ÁREA</t>
  </si>
  <si>
    <t>ALTURA</t>
  </si>
  <si>
    <t>3.3</t>
  </si>
  <si>
    <t>3.4</t>
  </si>
  <si>
    <t>4.2</t>
  </si>
  <si>
    <t>4.3</t>
  </si>
  <si>
    <t>4.4</t>
  </si>
  <si>
    <t>5.1</t>
  </si>
  <si>
    <t>6.1</t>
  </si>
  <si>
    <t>7.1</t>
  </si>
  <si>
    <t>PASSEIO PROTECAO EM CONC.DESEMPEN.5 CM 1:2,5:3,5 ( INCLUSO ESPELHO DE 30CM/ESCAVAÇÃO/REATERRO/APILOAMENTO/ATERRO INTERNO)</t>
  </si>
  <si>
    <t xml:space="preserve"> m</t>
  </si>
  <si>
    <t>ESPESSURA</t>
  </si>
  <si>
    <t>BDI</t>
  </si>
  <si>
    <t>4.5</t>
  </si>
  <si>
    <t>4.6</t>
  </si>
  <si>
    <t>4.7</t>
  </si>
  <si>
    <t>H</t>
  </si>
  <si>
    <t>t</t>
  </si>
  <si>
    <t xml:space="preserve">                       Agência Nacional do Petróleo, Gás Natural e Biocombustíveis</t>
  </si>
  <si>
    <t xml:space="preserve">                       Superintendência de Defesa da Concorrência, Estudos e Regulação Econômica</t>
  </si>
  <si>
    <t>PREÇO MÉDIO MENSAL PONDERADO PRATICADO PELOS DISTRIBUIDORES DE PRODUTOS ASFÁLTICOS (R$/KG)</t>
  </si>
  <si>
    <t>PRODUTO</t>
  </si>
  <si>
    <t>CUSTO/KG</t>
  </si>
  <si>
    <t>REFERENCIAL</t>
  </si>
  <si>
    <t xml:space="preserve">CUSTO/T  </t>
  </si>
  <si>
    <t>ICMS  17,00%</t>
  </si>
  <si>
    <t>ASFALTOS DILUÍDOS CM-30</t>
  </si>
  <si>
    <t>Goiás</t>
  </si>
  <si>
    <t>EMULSÕES ASFÁLTICAS RR-2C</t>
  </si>
  <si>
    <t xml:space="preserve">LARGURA </t>
  </si>
  <si>
    <t>PLACA DE OBRA PLOTADA EM CHAPA METÁLICA 26 , AFIXADA EM CAVALETES DE MADEIRA DE LEI (VIGOTAS 6X12CM) - PADRÃO GOINFRA</t>
  </si>
  <si>
    <t>FONTES:</t>
  </si>
  <si>
    <t>LOCACAO DE CONTAINER 2,30 X 6,00 M, ALT. 2,50 M, COM 1 SANITARIO, PARA ESCRITORIO, COMPLETO, SEM DIVISORIAS INTERNAS</t>
  </si>
  <si>
    <t>SINAPI</t>
  </si>
  <si>
    <t>LOCAÇÃO DE PAVIMENTAÇÃO. AF_10/2018</t>
  </si>
  <si>
    <t>QUANTIDADE</t>
  </si>
  <si>
    <t>Rua Perimetral Lagoa Paquetá</t>
  </si>
  <si>
    <t>Avenida Castelo Branco (Etapa II)</t>
  </si>
  <si>
    <t>Rua de Acesso a Lamartine</t>
  </si>
  <si>
    <t>Prolongamento Av. William Safatle</t>
  </si>
  <si>
    <t xml:space="preserve">LIMPEZA MECANICA DE TERRENO </t>
  </si>
  <si>
    <t>Acesso entre canteiros</t>
  </si>
  <si>
    <t xml:space="preserve"> </t>
  </si>
  <si>
    <t>Acesso entre canteiros (Final Av.)</t>
  </si>
  <si>
    <t>Ciclovia</t>
  </si>
  <si>
    <t>Ciclofaixa</t>
  </si>
  <si>
    <t>Pista de Caminhada</t>
  </si>
  <si>
    <t>Canteiro Interno</t>
  </si>
  <si>
    <t>Calçamento SESI</t>
  </si>
  <si>
    <t>Calçamento Av. Castelo Branco (Etapa II)</t>
  </si>
  <si>
    <t>ÁREA DE LIMPEZA</t>
  </si>
  <si>
    <t>EMPOLAMENTO</t>
  </si>
  <si>
    <t>CARGA DE ENTULHO</t>
  </si>
  <si>
    <t>TRANSPORTE DE ENTULHO</t>
  </si>
  <si>
    <t>m3 x km</t>
  </si>
  <si>
    <t>Volume de limpeza</t>
  </si>
  <si>
    <t>Grupo de Serviço: Serviços Preliminares</t>
  </si>
  <si>
    <t>DISTÂNCIA</t>
  </si>
  <si>
    <t>VOLUME DE ENTULHO</t>
  </si>
  <si>
    <t>Volume de entulho a ser transportado</t>
  </si>
  <si>
    <t>Grupo de Serviço: Pavimentação</t>
  </si>
  <si>
    <t>EXECUÇÃO E COMPACTAÇÃO DE BASE E OU SUB BASE PARA PAVIMENTAÇÃO DE SOLOS ESTABILIZADOS GRANULOMETRICAMENTE COM MISTURA DE SOLOS EM PISTA - EXCLUSIVE SOLO, ESCAVAÇÃO, CARGA E TRANSPORTE. AF_11/2019</t>
  </si>
  <si>
    <t>3.5</t>
  </si>
  <si>
    <t>3.6</t>
  </si>
  <si>
    <t>3.7</t>
  </si>
  <si>
    <t>3.8</t>
  </si>
  <si>
    <t>3.9</t>
  </si>
  <si>
    <t>3.10</t>
  </si>
  <si>
    <t>PAVIMENTAÇÃO URBANA</t>
  </si>
  <si>
    <t>REGULARIZAÇÃO E COMPACTAÇÃO DO SUB-LEITO (PAV.URB.)</t>
  </si>
  <si>
    <t>TRANSPORTE DE MAT. DE JAZIDA-CASCALHO (PAV.URB.)</t>
  </si>
  <si>
    <t>IMPRIMAÇÃO (PAV.URB.)</t>
  </si>
  <si>
    <t>PINTURA DE LIGAÇÃO (PAV.URB.)</t>
  </si>
  <si>
    <t>CONCRETO BETUM.USINADO À QUENTE-CBUQ (AC/BC) (PAV.URB.)</t>
  </si>
  <si>
    <t>t x km</t>
  </si>
  <si>
    <t>MEIO FIO SEM SARJETA - MFU01</t>
  </si>
  <si>
    <t>MEIO FIO COM SARJETA - MFU02</t>
  </si>
  <si>
    <t>3.11</t>
  </si>
  <si>
    <t>TAXA DE APLICAÇÃO (kg/m²/1000)</t>
  </si>
  <si>
    <t>DISTÂNCIA (km)</t>
  </si>
  <si>
    <t>VOLUME CBUQ (m3)</t>
  </si>
  <si>
    <t>GALERIA DE ÁGUAS PLUVIAIS/DRENAGEM URBANA</t>
  </si>
  <si>
    <t>3.12</t>
  </si>
  <si>
    <t>3.13</t>
  </si>
  <si>
    <t>ESCAVAÇÃO E CARGA DE MAT. DE 1ºCAT (PAV.URB.)</t>
  </si>
  <si>
    <t>TRANSPORTE DE MAT. DE 1º CAT.-À CAMINHÃO (PAV.URB.)</t>
  </si>
  <si>
    <t>LOCAÇÃO DE REDE DE ÁGUA OU ESGOTO. AF_10/2018</t>
  </si>
  <si>
    <t>Grupo de Serviço: Drenagem Urbana</t>
  </si>
  <si>
    <t>Extensão total de tubulação (conforme projeto)</t>
  </si>
  <si>
    <t>ESCAVAÇÃO MECÂNICA EM TERRA</t>
  </si>
  <si>
    <t>PROFUNDIDADE</t>
  </si>
  <si>
    <t>REATERRO DE VALAS C/ COMPACTAÇÃO VIBRATÓRIA</t>
  </si>
  <si>
    <t>FORNECIMENTO, TRANSPORTE E ASSENTAMENTO DE TUBO D=0,40 M (AC)</t>
  </si>
  <si>
    <t>Extensão total de tubulação de 400mm (conforme projeto)</t>
  </si>
  <si>
    <t>FORNECIMENTO, TRANSPORTE E ASSENTAMENTO DE TUBO D=0,60 M (AC)</t>
  </si>
  <si>
    <t>FORNECIMENTO, TRANSPORTE E ASSENTAMENTO DE TUBO D=0,80 M (AC)</t>
  </si>
  <si>
    <t>Extensão total de tubulação de 600mm (conforme projeto)</t>
  </si>
  <si>
    <t>Extensão total de tubulação de 800mm (conforme projeto)</t>
  </si>
  <si>
    <t>POÇO DE VISITA PARA REDE D=0,60 M, PARTE FIXA C/1,00M DE ALTURA (AC/BC)</t>
  </si>
  <si>
    <t>POÇO DE VISITA PARA REDE D=0,80 M, PARTE FIXA C/ 1,00M DE ALTURA (AC/BC)</t>
  </si>
  <si>
    <t>ACRÉSCIMO NA ALTURA DO P.V. PARA REDE D= 0,60 M (AC)</t>
  </si>
  <si>
    <t>ACRÉSCIMO NA ALTURA DO P.V. PARA REDE D= 0,80 M (AC)</t>
  </si>
  <si>
    <t>un</t>
  </si>
  <si>
    <t>PV 1 a 18</t>
  </si>
  <si>
    <t>PV 1</t>
  </si>
  <si>
    <t>PV 2</t>
  </si>
  <si>
    <t>PV 3</t>
  </si>
  <si>
    <t>PV 4</t>
  </si>
  <si>
    <t>PV 5</t>
  </si>
  <si>
    <t>PV 6</t>
  </si>
  <si>
    <t>PV 7</t>
  </si>
  <si>
    <t>PV 8</t>
  </si>
  <si>
    <t>PV 9</t>
  </si>
  <si>
    <t>PV 10</t>
  </si>
  <si>
    <t>PV 11</t>
  </si>
  <si>
    <t>PV 12</t>
  </si>
  <si>
    <t>PV 13</t>
  </si>
  <si>
    <t>PV 14</t>
  </si>
  <si>
    <t>PV 15</t>
  </si>
  <si>
    <t>PV 16</t>
  </si>
  <si>
    <t>PV 17</t>
  </si>
  <si>
    <t>PV 18</t>
  </si>
  <si>
    <t>PV 19</t>
  </si>
  <si>
    <t>CHAMINÉ (m)</t>
  </si>
  <si>
    <t>3.14</t>
  </si>
  <si>
    <t>PV 1 a 19</t>
  </si>
  <si>
    <t>Grupo de Serviço: Sinalização Horizontal e Vertical</t>
  </si>
  <si>
    <t>SINALIZAÇÃO HORIZONTAL E VERTICAL</t>
  </si>
  <si>
    <t>BOCA DE LOBO DUPLA EM ALVENARIA TIJOLO MACICO, REVESTIDA C/ ARGAMASSA DE CIMENTO E AREIA 1:3, SOBRE LASTRO DE CONCRETO 10CM E TAMPA DE CONCRETO ARMADO</t>
  </si>
  <si>
    <t>UNIDADE</t>
  </si>
  <si>
    <t xml:space="preserve">KG    </t>
  </si>
  <si>
    <t xml:space="preserve">M3    </t>
  </si>
  <si>
    <t xml:space="preserve">UN    </t>
  </si>
  <si>
    <t xml:space="preserve">M     </t>
  </si>
  <si>
    <t>COEFICIENTE</t>
  </si>
  <si>
    <t>CUSTO UNIT DESONERADO</t>
  </si>
  <si>
    <t>COMPOSIÇÕES</t>
  </si>
  <si>
    <t>COMP01</t>
  </si>
  <si>
    <t>ACO CA-50 10,0 MM (3/8")</t>
  </si>
  <si>
    <t>2439</t>
  </si>
  <si>
    <t>ARAME RECOZIDO 18</t>
  </si>
  <si>
    <t>0102</t>
  </si>
  <si>
    <t>VALOR TOTAL</t>
  </si>
  <si>
    <t>AREIA GROSSA</t>
  </si>
  <si>
    <t>2804</t>
  </si>
  <si>
    <t>CAL HIDRATADA</t>
  </si>
  <si>
    <t>1221</t>
  </si>
  <si>
    <t>COMPENSADO RESINADO COLA FENÓLICA 10 MM 2,2X1,1</t>
  </si>
  <si>
    <t>1694</t>
  </si>
  <si>
    <t>M2</t>
  </si>
  <si>
    <t>CIMENTO PORTLAND C.P. 32</t>
  </si>
  <si>
    <t>1215</t>
  </si>
  <si>
    <t>BRITA No.02</t>
  </si>
  <si>
    <t>2497</t>
  </si>
  <si>
    <t>BRITA No. 01</t>
  </si>
  <si>
    <t>2386</t>
  </si>
  <si>
    <t>TABUA PARA FORMA(30CM)</t>
  </si>
  <si>
    <t>2023</t>
  </si>
  <si>
    <t>TIJOLO COMUM MACIÇO (4,5x9x19cm)</t>
  </si>
  <si>
    <t>2033</t>
  </si>
  <si>
    <t>ARMADOR</t>
  </si>
  <si>
    <t>0006</t>
  </si>
  <si>
    <t>CARPINTEIRO</t>
  </si>
  <si>
    <t>0010</t>
  </si>
  <si>
    <t>PEDREIRO</t>
  </si>
  <si>
    <t>0004</t>
  </si>
  <si>
    <t>0005</t>
  </si>
  <si>
    <t>SERVENTE</t>
  </si>
  <si>
    <t>ÁREA (m2)</t>
  </si>
  <si>
    <t>Escoramento de valas com profundidade até 2,00m (conforme projeto)</t>
  </si>
  <si>
    <t>Escoramento de valas com profundidade de 2,00 a 4,00m (conforme projeto)</t>
  </si>
  <si>
    <t>BOCA-DE-LOBO, ALTURA MÉDIA DE 1,30 M (AC/BC)</t>
  </si>
  <si>
    <t>BL 1 a 8</t>
  </si>
  <si>
    <t>BL 9 a 18</t>
  </si>
  <si>
    <t>ESCORAMENTO DESCONTÍNUO EM VALAS(ESPAÇ.1,80 M)</t>
  </si>
  <si>
    <t>TELA PLASTICA LARANJA, TIPO TAPUME PARA SINALIZACAO, MALHA RETANGULAR, ROLO 1.20 X 50 M (L X C)</t>
  </si>
  <si>
    <t>Sinalização</t>
  </si>
  <si>
    <t>ÁREAS (m2)</t>
  </si>
  <si>
    <t>SINALIZAÇÃO VERTICAL C/PINTURA ELETROSTÁTICA SEMI-REFLETIVA</t>
  </si>
  <si>
    <t>Grupo de Serviço: Diversos</t>
  </si>
  <si>
    <t>TACHA REFLETIVA BIDIRECIONAL</t>
  </si>
  <si>
    <t>SICRO</t>
  </si>
  <si>
    <t>ORÇAMENTO BÁSICO</t>
  </si>
  <si>
    <t>Conforme projeto</t>
  </si>
  <si>
    <t>PISO DE LADRILHO HIDRÁULICO COR NATURAL MODELO TÁTIL ( ALERTA OU DIRECIONAL) SEM LASTRO</t>
  </si>
  <si>
    <t>Comprimento total - Etapa II (Conforme projeto)</t>
  </si>
  <si>
    <t>Pista de caminhada</t>
  </si>
  <si>
    <t>Canteiro interno da Avenida</t>
  </si>
  <si>
    <t>Bancos - Parque Paquetá</t>
  </si>
  <si>
    <t>BDI Diferenciado</t>
  </si>
  <si>
    <t>FONTE</t>
  </si>
  <si>
    <t>MÃO DE OBRA</t>
  </si>
  <si>
    <t>ESQUI TRIPLO, EM TUBO DE ACO CARBONO, PINTURA NO PROCESSO ELETROSTATICO - EQUIPAMENTO DE GINASTICA PARA ACADEMIA AO AR LIVRE / ACADEMIA DA TERCEIRA IDADE - ATI</t>
  </si>
  <si>
    <t>LIXEIRA DUPLA, COM CAPACIDADE VOLUMETRICA DE 60L*, FABRICADA EM TUBO DE ACO CARBONO, CESTOS EM CHAPA DE ACO E PINTURA NO PROCESSO ELETROSTATICO - PARA ACADEMIA AO AR LIVRE / ACADEMIA DA TERCEIRA IDADE - ATI</t>
  </si>
  <si>
    <t>PLACA ORIENTATIVA SOBRE EXERCÍCIOS, 2,00M X 1,00M, EM TUBO DE ACO CARBONO, PINTURA NO PROCESSO ELETROSTATICO - PARA ACADEMIA AO AR LIVRE / ACADEMIA DA TERCEIRA IDADE - ATI</t>
  </si>
  <si>
    <t>PRESSAO DE PERNAS TRIPLO, EM TUBO DE ACO CARBONO, PINTURA NO PROCESSO ELETROSTATICO - EQUIPAMENTO DE GINASTICA PARA ACADEMIA AO AR LIVRE / ACADEMIA DA TERCEIRA IDADE - ATI</t>
  </si>
  <si>
    <t>ROTACAO DIAGONAL DUPLA, APARELHO TRIPLO, EM TUBO DE ACO CARBONO, PINTURA NO PROCESSO ELETROSTATICO - EQUIPAMENTO DE GINASTICA PARA ACADEMIA AO AR LIVRE / ACADEMIA DA TERCEIRA IDADE - ATI</t>
  </si>
  <si>
    <t>SIMULADOR DE CAMINHADA TRIPLO, EM TUBO DE ACO CARBONO, PINTURA NO PROCESSO ELETROSTATICO - EQUIPAMENTO DE GINASTICA PARA ACADEMIA AO AR LIVRE / ACADEMIA DA TERCEIRA IDADE - ATI</t>
  </si>
  <si>
    <t>00042433</t>
  </si>
  <si>
    <t>SIMULADOR DE CAVALGADA TRIPLO, EM TUBO DE ACO CARBONO, PINTURA NO PROCESSO ELETROSTATICO - EQUIPAMENTO DE GINASTICA PARA ACADEMIA AO AR LIVRE / ACADEMIA DA TERCEIRA IDADE - ATI</t>
  </si>
  <si>
    <t>SIMULADOR DE REMO INDIVIDUAL, EM TUBO DE ACO CARBONO, PINTURA NO PROCESSO ELETROSTATICO - EQUIPAMENTO DE GINASTICA PARA ACADEMIA AO AR LIVRE / ACADEMIA DA TERCEIRA IDADE - ATI</t>
  </si>
  <si>
    <t>00042429</t>
  </si>
  <si>
    <t>00042431</t>
  </si>
  <si>
    <t>00042432</t>
  </si>
  <si>
    <t>00042438</t>
  </si>
  <si>
    <t>00042440</t>
  </si>
  <si>
    <t>PAVIMENTO INTERTRAVADO ESPESSURA DE 6CM E FCK = 35 MPA</t>
  </si>
  <si>
    <t>3.15</t>
  </si>
  <si>
    <t>Rampa de acessibilidade (x3)</t>
  </si>
  <si>
    <t>Academia ao Ar Livre</t>
  </si>
  <si>
    <t>FORNECIMENTO DE CM-30</t>
  </si>
  <si>
    <t>FORNECIMENTO DE EMULSÃO RR-2C</t>
  </si>
  <si>
    <t>3.16</t>
  </si>
  <si>
    <t>Grupo de Serviço: Administração Local</t>
  </si>
  <si>
    <t>ADMINISTRAÇÃO LOCAL DA OBRA</t>
  </si>
  <si>
    <t>ADMINISTRAÇÃO LOCAL</t>
  </si>
  <si>
    <t>Deck</t>
  </si>
  <si>
    <t>Canteiro Lagoa Paquetá</t>
  </si>
  <si>
    <t>COMP02</t>
  </si>
  <si>
    <t>PEDRA DE MAO OU PEDRA RACHAO PARA ARRIMO/FUNDACAO (POSTO PEDREIRA/FORNECEDOR, SEM FRETE)</t>
  </si>
  <si>
    <t>00004730</t>
  </si>
  <si>
    <t>PONTE EM MADEIRA ROLIÇA D=10CM, 3,00X3,00M, SOBRE LASTRO DE CONCRETO COM PEDRA RACHÃO</t>
  </si>
  <si>
    <t>ESCORA ROLIÇA (TIPO EUCALIPTO)</t>
  </si>
  <si>
    <t>2380</t>
  </si>
  <si>
    <t>CONCRETO USINADO CONVENCIONAL FCK=25 MPA COM TRANSPORTE MANUAL (O.C.)</t>
  </si>
  <si>
    <t>051032</t>
  </si>
  <si>
    <t>LANÇAMENTO/APLICAÇÃO/ADENSAMENTO MANUAL DE CONCRETO - (O.C.)</t>
  </si>
  <si>
    <t>051055</t>
  </si>
  <si>
    <t>ALVENARIA DE TIJOLO FURADO 1/2 VEZ 14X29X9 - 6 FUROS - ARG. (1CALH:4ARML+100KG DE CI/M3)</t>
  </si>
  <si>
    <t>100160</t>
  </si>
  <si>
    <t>PINTURA VERNIZ EM MADEIRA 2 DEMAOS</t>
  </si>
  <si>
    <t>CAIAÇAO 2 DEMAOS EM POSTE/ VIGAS E MEIO FIO(OC)</t>
  </si>
  <si>
    <t>LIMPEZA FINAL DE OBRA - (OBRAS CIVIS)</t>
  </si>
  <si>
    <t>AUXILIAR DE TOPOGRAFIA</t>
  </si>
  <si>
    <t>MESES</t>
  </si>
  <si>
    <t>VALOR UNITÁRIO</t>
  </si>
  <si>
    <t>OBRA: PARQUE PAQUETÁ 2
LOCAL: AV. DR LAMARTINE PINTO DE AVELAR, 2338, IPANEMA
SERVIÇO: PAVIMENTAÇÃO ASFÁLTICA, CICLOVIA, PISTA DE CAMINHADA, DRENAGEM, SINALIZAÇÃO VERTICAL E HORIZONTAL</t>
  </si>
  <si>
    <t>ENGENHEIRO DE PRODUÇÃO/CIVIL</t>
  </si>
  <si>
    <t>TOPÓGRAFO</t>
  </si>
  <si>
    <t>ALMOXARIFE/APONTADOR/COMPRADOR</t>
  </si>
  <si>
    <t>VIGIA</t>
  </si>
  <si>
    <t>Grupo de Serviço: Instalação Elétrica</t>
  </si>
  <si>
    <t>INSTALAÇÃO ELÉTRICA</t>
  </si>
  <si>
    <t>ALCA PREFORMADA DE DISTRIBUICAO</t>
  </si>
  <si>
    <t>ARMACAO SECUNDARIA PESADA 1 ELEMENTO</t>
  </si>
  <si>
    <t>ARMACAO SECUNDARIA PESADA 2 ELEMENTO</t>
  </si>
  <si>
    <t>ARRUELA QUAD.ACO GALVANIZADO 3X38X38MM FURO 18MM</t>
  </si>
  <si>
    <t>CABO EPR/XLPE (90°C) 1 KV - 50 MM2</t>
  </si>
  <si>
    <t>CABO DE COBRE NÚ No. 50 MM2</t>
  </si>
  <si>
    <t>CABO DE COBRE FLEXÍVEL ISOLADO, 50 MM², ANTI-CHAMA 0,6/1,0 KV, PARA DISTRIBUIÇÃO - FORNECIMENTO E INSTALAÇÃO. AF_12/2015</t>
  </si>
  <si>
    <t>CABO EPR/XLPE (90°C) 1 KV - 16 MM2</t>
  </si>
  <si>
    <t>CHAVE FUSIVEL,15 KV,100A, (CHAVE MATHEUS)</t>
  </si>
  <si>
    <t>CONECTOR DE COMPRESSÃO FORMATO H PARA CABO 25 A 70 MM2</t>
  </si>
  <si>
    <t>CRUZETA POLIMÉRICA 90X112X2400 MM</t>
  </si>
  <si>
    <t>ELETRODUTO DE PVC RIGIDO DIAMETRO 3"</t>
  </si>
  <si>
    <t>GANCHO OLHAL EM ACO GALVANIZADO, ESPESSURA 16MM, ABERTURA 21MM</t>
  </si>
  <si>
    <t>GRAMPO LINHA VIVA DE LATAO ESTANHADO, DIAMETRO DO CONDUTOR PRINCIPAL DE 10 A 120 MM2, DIAMETRO DA DERIVACAO DE 10 A 70 MM2</t>
  </si>
  <si>
    <t>COMPOSIÇÃO</t>
  </si>
  <si>
    <t>HASTE DE ATERRAMENTO EM ACO GALVANIZADO TIPO CANTONEIRA COM 2,00 M DE COMPRIMENTO, 25 X 25 MM E CHAPA DE 3/16"</t>
  </si>
  <si>
    <t>11991</t>
  </si>
  <si>
    <t>88247</t>
  </si>
  <si>
    <t>AUXILIAR DE ELETRICISTA COM ENCARGOS COMPLEMENTARES</t>
  </si>
  <si>
    <t>88264</t>
  </si>
  <si>
    <t>ELETRICISTA COM ENCARGOS COMPLEMENTARES</t>
  </si>
  <si>
    <t>UN</t>
  </si>
  <si>
    <t>PINO ISOLADOR PARA CRUZETA POLIMÉRICA 15 KV, ROSCA 25 MM</t>
  </si>
  <si>
    <t>ISOLADOR DE ANCORAGEM POLIMÉRICO 15KV</t>
  </si>
  <si>
    <t>ISOLADOR ROLDANA PORCELANA 76 X 79</t>
  </si>
  <si>
    <t>MANILHA-SAPATILHA EM AÇO GALVANIZADO</t>
  </si>
  <si>
    <t>MAO FRANCESA PLANA DE ACO GALVANIZADO 726 MM</t>
  </si>
  <si>
    <t>OLHAL PARA PARAFUSO</t>
  </si>
  <si>
    <t>PARAFUSO CABEÇA ABAULADA (FRANCES) M16 X 45 MM</t>
  </si>
  <si>
    <t>PARAFUSO CABEÇA ABAULADA (FRANCES) M16 X 150 MM</t>
  </si>
  <si>
    <t xml:space="preserve">PARAFUSO CABEÇA ABAULADA (FRANCES) M16 X 70 MM </t>
  </si>
  <si>
    <t>PARAFUSO M16 EM ACO GALVANIZADO, COMPRIMENTO = 125 MM, DIAMETRO = 16 MM, ROSCA MAQUINA, CABECA QUADRADA</t>
  </si>
  <si>
    <t>PARAFUSO M16 EM ACO GALVANIZADO, COMPRIMENTO = 200 MM, DIAMETRO = 16 MM, ROSCA MAQUINA, CABECA QUADRADA</t>
  </si>
  <si>
    <t>PARAFUSO M16 EM ACO GALVANIZADO, COMPRIMENTO = 250 MM, DIAMETRO = 16 MM, ROSCA MAQUINA, CABECA QUADRADA</t>
  </si>
  <si>
    <t>PARAFUSO M16 EM ACO GALVANIZADO, COMPRIMENTO = 300 MM, DIAMETRO = 16 MM, ROSCA MAQUINA, CABECA QUADRADA</t>
  </si>
  <si>
    <t>PARA RAIOS DISTRIBUIDOR POLIMÉRICO ÓXIDO DE ZINCO S/CENTELHADOR C/
DESLIGAMENTO AUTOMÁTICO 15KV,10KA</t>
  </si>
  <si>
    <t>PORCA OLHAL M 16, EM ACO GALVANIZADO, DIAMETRO = 16 MM</t>
  </si>
  <si>
    <t>ASSENTAMENTO DE POSTE DE CONCRETO COM COMPRIMENTO NOMINAL DE 11 M, CARGA NOMINAL DE 600 DAN, ENGASTAMENTO BASE CONCRETADA COM 1 M DE CONCRETO E 0,7 M DE SOLO (NÃO INCLUI FORNECIMENTO). AF_11/2019</t>
  </si>
  <si>
    <t>ASSENTAMENTO DE POSTE DE CONCRETO COM COMPRIMENTO NOMINAL DE 11 M, CARGA NOMINAL DE 300 DAN, ENGASTAMENTO BASE CONCRETADA COM 1 M DE CONCRETO E 0,7 M DE SOLO (NÃO INCLUI FORNECIMENTO). AF_11/2019</t>
  </si>
  <si>
    <t>ASSENTAMENTO DE POSTE DE CONCRETO COM COMPRIMENTO NOMINAL DE 12 M, CARGA NOMINAL DE 600 DAN, ENGASTAMENTO BASE CONCRETADA COM 1 M DE CONCRETO E 0,8 M DE SOLO (NÃO INCLUI FORNECIMENTO). AF_11/2019</t>
  </si>
  <si>
    <t>PROTETOR PARA PARA-RAIO POLIMÉRICO</t>
  </si>
  <si>
    <t>SAPATILHA DE AÇO GALVANIZADO PARA POSTE COM TRANSFORMADOR</t>
  </si>
  <si>
    <t>SELA DE AÇO GALVANIZADA PARA CRUZETA POLIMÉRICA 15 KV</t>
  </si>
  <si>
    <t>SUPORTE Z COMPLETO</t>
  </si>
  <si>
    <t>SUPORTE PARA TRANSFORMADOR EM POSTE DE CONCRETO DUPLO T - FORNECIMENTO E INSTALAÇÃO. AF_12/2020</t>
  </si>
  <si>
    <t>TRANSFORMADOR DE DISTRIBUIÇÃO, 75 KVA, TRIFÁSICO, 60 HZ, CLASSE 15 KV, IMERSO EM ÓLEO MINERAL, INSTALAÇÃO EM POSTE (NÃO INCLUSO SUPORTE) - FORNECIMENTO E INSTALAÇÃO. AF_12/2020</t>
  </si>
  <si>
    <t>Calçamento (Deck) - Linear</t>
  </si>
  <si>
    <t>Calçamento (Deck) - Circular</t>
  </si>
  <si>
    <t>Calçamento Concreto Interno ao Parque</t>
  </si>
  <si>
    <t>Espaço de Convivência (1)</t>
  </si>
  <si>
    <t>Espaço de Convivência (2)</t>
  </si>
  <si>
    <t>Gramado (Espaço entre áreas de convivência)</t>
  </si>
  <si>
    <t>-</t>
  </si>
  <si>
    <t>REGULARIZAÇÃO DE SUPERFÍCIES COM MOTONIVELADORA. AF_11/2019</t>
  </si>
  <si>
    <t>1.5</t>
  </si>
  <si>
    <t>Espaço de convivência (1)</t>
  </si>
  <si>
    <t>Espaço de convivência (2)</t>
  </si>
  <si>
    <t>Deck - parte linear</t>
  </si>
  <si>
    <t>Deck - parte circular</t>
  </si>
  <si>
    <t>Passeio ao redor da represa</t>
  </si>
  <si>
    <t>Canteiro entre ciclovia e pista de caminhada</t>
  </si>
  <si>
    <t>Contorno da represa</t>
  </si>
  <si>
    <t>Contorno ao lado do deck</t>
  </si>
  <si>
    <t>Espaço entre área de convivência</t>
  </si>
  <si>
    <t>PLANTIO GRAMA ESMERALDA PLACA C/ M.O. IRRIG., ADUBO,TERRA VEGETAL (O.C.)</t>
  </si>
  <si>
    <t>Calçamento Interno do parque (conforme projeto)</t>
  </si>
  <si>
    <t>MEIO FIO PD. GOINFRA EM CONC. PRÉ MOLD. RETO/CURVO (9v12X30X100CM),
FC28=30MPA COM ARGAM.(1CI:3ARMLC) P/ARREMATE DO REJUNT. - INCLUSO
ESCAV./APILOAM./REATERRO E CONC.FC28= 10MPA P/ ASSENTAM. E CHUMBAMENTO</t>
  </si>
  <si>
    <t>Contorno ao longo do passeio ao redor da represa</t>
  </si>
  <si>
    <t>Contorno dos espaços de convivência</t>
  </si>
  <si>
    <t>PEDRA MARROADA COM LANCAMENTO</t>
  </si>
  <si>
    <t>Contornos da represa</t>
  </si>
  <si>
    <t>Ao lado do deck</t>
  </si>
  <si>
    <t>CABO DE AÇO ALMA DE FIBRA 1/4"</t>
  </si>
  <si>
    <t>ALAMBRADO EM MOURÕES DE CONCRETO, COM TELA DE ARAME GALVANIZADO (INCLUSIVE MURETA EM CONCRETO). AF_05/2018</t>
  </si>
  <si>
    <t>COMP03</t>
  </si>
  <si>
    <t>COMP04</t>
  </si>
  <si>
    <t>60303</t>
  </si>
  <si>
    <t>60304</t>
  </si>
  <si>
    <t>60314</t>
  </si>
  <si>
    <t>60517</t>
  </si>
  <si>
    <t>60802</t>
  </si>
  <si>
    <t>260902</t>
  </si>
  <si>
    <t>10</t>
  </si>
  <si>
    <t>2133</t>
  </si>
  <si>
    <t>1703</t>
  </si>
  <si>
    <t>1263</t>
  </si>
  <si>
    <t>105</t>
  </si>
  <si>
    <t>1863</t>
  </si>
  <si>
    <t>4415</t>
  </si>
  <si>
    <t>2384</t>
  </si>
  <si>
    <t>3706</t>
  </si>
  <si>
    <t>1264</t>
  </si>
  <si>
    <t>2767</t>
  </si>
  <si>
    <t>1334</t>
  </si>
  <si>
    <t>1672</t>
  </si>
  <si>
    <t>ACO CA-50-A - 6,3 MM (1/4") - (OBRAS CIVIS</t>
  </si>
  <si>
    <t xml:space="preserve">ACO CA-50 A - 8,0 MM (5/16") - (OBRAS CIVIS) </t>
  </si>
  <si>
    <t>ACO CA - 60 - 5,0 MM - (OBRAS CIVIS)</t>
  </si>
  <si>
    <t>QTDE</t>
  </si>
  <si>
    <t>KG</t>
  </si>
  <si>
    <t>M3</t>
  </si>
  <si>
    <t xml:space="preserve">PREPARO COM BETONEIRA E TRANSPORTE MANUAL DE CONCRETO FCK=25 MPA </t>
  </si>
  <si>
    <t>LANÇAMENTO/APLICAÇÃO/ADENSAMENTO DE CONCRETO EM ESTRUTURA - (O.C.)</t>
  </si>
  <si>
    <t>PINTURA C/VERNIZ ACRILICO-02 DEMAOS</t>
  </si>
  <si>
    <t>DESCRIÇÃO DOS SERVIÇOS</t>
  </si>
  <si>
    <t>EQ. SALARIAL</t>
  </si>
  <si>
    <t>SAL/HORA</t>
  </si>
  <si>
    <t>ENCARGOS (%)</t>
  </si>
  <si>
    <t>CONSUMO</t>
  </si>
  <si>
    <t>CUSTO HORÁRIO</t>
  </si>
  <si>
    <t>MATERIAIS</t>
  </si>
  <si>
    <t>TABELA</t>
  </si>
  <si>
    <t>CODIGO</t>
  </si>
  <si>
    <t>VIGOTA DE MADEIRA 6x12</t>
  </si>
  <si>
    <t>COMPENSADO PLAST.12 MM 2,2X1,1</t>
  </si>
  <si>
    <t xml:space="preserve">DESMOLDANTE PARA CONCRETO </t>
  </si>
  <si>
    <t>ARAME GALVANIZADO No. 14</t>
  </si>
  <si>
    <t>PREGO 18x30</t>
  </si>
  <si>
    <t>SARRAFO NAO APARELHADO 2,5 X 5 CM, EM MACARANDUBA, ANGELIM OU EQUIVALENTE DA REGIAO - BRUTA</t>
  </si>
  <si>
    <t>DESMOLDANTE PARA CONCRETO</t>
  </si>
  <si>
    <t>LIXA P/MADEIRA No.240</t>
  </si>
  <si>
    <t>PARAFUSO CABEÇA ABAULADA(FRANCES) M16 X 45 MM</t>
  </si>
  <si>
    <t>DISCO DE DESBASTE 7/8" P/ CONC./FERRO (1/4" X 7")</t>
  </si>
  <si>
    <t xml:space="preserve">TUBO INDUSTRIAL 40X30 CH.16 </t>
  </si>
  <si>
    <t>DISCO DE CORTE DIAM. 5/8"- 10"</t>
  </si>
  <si>
    <t>LIXA PARA FERRO ( NÚMERO 100 )</t>
  </si>
  <si>
    <t>M</t>
  </si>
  <si>
    <t>L</t>
  </si>
  <si>
    <t>260901</t>
  </si>
  <si>
    <t xml:space="preserve">PINTURA VERNIZ EM MADEIRA 2 DEMAOS </t>
  </si>
  <si>
    <t>COMP05</t>
  </si>
  <si>
    <t>VIGA APARELHADA *6 X 12* CM, EM MACARANDUBA, ANGELIM OU EQUIVALENTE DA REGIAO</t>
  </si>
  <si>
    <t>20213</t>
  </si>
  <si>
    <t>PILAR QUADRADO NAO APARELHADO *10 X 10* CM, EM MACARANDUBA, ANGELIM OU EQUIVALENTE DA REGIAO - BRUTA</t>
  </si>
  <si>
    <t xml:space="preserve">35274 </t>
  </si>
  <si>
    <t>PREGO DE ACO POLIDO COM CABECA 17 X 21 (2 X 11)</t>
  </si>
  <si>
    <t>5068</t>
  </si>
  <si>
    <t>AJUDANTE DE CARPINTEIRO COM ENCARGOS COMPLEMENTARES</t>
  </si>
  <si>
    <t>CARPINTEIRO DE FORMAS COM ENCARGOS COMPLEMENTARES</t>
  </si>
  <si>
    <t>88239</t>
  </si>
  <si>
    <t>88262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</si>
  <si>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</si>
  <si>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</si>
  <si>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91692</t>
  </si>
  <si>
    <t>91693</t>
  </si>
  <si>
    <t>UNID</t>
  </si>
  <si>
    <t>CHP</t>
  </si>
  <si>
    <t>0,0024000</t>
  </si>
  <si>
    <t>CHI</t>
  </si>
  <si>
    <t>0,0094000</t>
  </si>
  <si>
    <t>3829</t>
  </si>
  <si>
    <t>GUARDA-CORPO EM MADEIRA DE 1,10M, MONTANTES QUADRADO 10X10CM, TRAVESSA SUPERIOR 6X12CM, CORPO EM CABO DE AÇO 1/4"</t>
  </si>
  <si>
    <t>Guarda-corpo deck</t>
  </si>
  <si>
    <t>PREPARO DE FUNDO DE VALA COM LARGURA MENOR QUE 1,5 M, COM CAMADA DE AREIA, LANÇAMENTO MECANIZADO. AF_08/2020</t>
  </si>
  <si>
    <t>(conforme projeto)</t>
  </si>
  <si>
    <t>COMP06</t>
  </si>
  <si>
    <t>CAIBRO ROLICO DE MADEIRA TRATADA, D = 4 A 7 CM, H = 3,00 M, EM EUCALIPTO OU EQUIVALENTE DA REGIAO</t>
  </si>
  <si>
    <t>MADEIRA ROLICA TRATADA, D = 16 A 20 CM, H = 6,00 M, EM EUCALIPTO OU EQUIVALENTE DA REGIÃO</t>
  </si>
  <si>
    <t>MADEIRA ROLICA TRATADA, D = 12 A 15 CM, H = 3,00 M, EM EUCALIPTO OU EQUIVALENTE DA REGIÃO</t>
  </si>
  <si>
    <t>4115</t>
  </si>
  <si>
    <t>4119</t>
  </si>
  <si>
    <t>PERGOLADO EM MADEIRA DE EUCALIPTO TRATADO</t>
  </si>
  <si>
    <t>SUPORTE DE AÇO GALVANIZADO PARA FIXAÇÃO DO PÁRA-RAIO POLIMÉRICO</t>
  </si>
  <si>
    <t>FORNECIMENTO E IMPLANTAÇÃO DE SUPORTE METÁLICO GALVANIZADO PARA PLACA DE REGULAMENTAÇÃO - R1 - LADO DE 0,331 M</t>
  </si>
  <si>
    <t>FORNECIMENTO E IMPLANTAÇÃO DE SUPORTE METÁLICO GALVANIZADO PARA PLACA DE REGULAMENTAÇÃO - D = 0,60 M</t>
  </si>
  <si>
    <t>FORNECIMENTO E IMPLANTAÇÃO DE PLACA DE REGULAMENTAÇÃO EM AÇO D = 0,60 M - PELÍCULA RETRORREFLETIVA TIPO I + SI</t>
  </si>
  <si>
    <t>FORNECIMENTO E IMPLANTAÇÃO DE PLACA DE REGULAMENTAÇÃO EM AÇO, R1 LADO 0,331 M - PELÍCULA RETRORREFLETIVA TIPO I + SI</t>
  </si>
  <si>
    <t>Grupo de Serviço: Impermeabilização</t>
  </si>
  <si>
    <t>IMPERMEABILIZAÇÃO</t>
  </si>
  <si>
    <t>IMPERMEABILIZACAO-JARDINEIRA C/MANTA ANTI-RAIZ (COMPLETA)</t>
  </si>
  <si>
    <t>7.2</t>
  </si>
  <si>
    <t>7.3</t>
  </si>
  <si>
    <t>8.1</t>
  </si>
  <si>
    <t>8.2</t>
  </si>
  <si>
    <t>8.3</t>
  </si>
  <si>
    <t>8.4</t>
  </si>
  <si>
    <t>8.5</t>
  </si>
  <si>
    <t>Mureta externa</t>
  </si>
  <si>
    <t>Mureta interna</t>
  </si>
  <si>
    <t>(9,93+1,9+1,9)*2*2</t>
  </si>
  <si>
    <t>12,60*2</t>
  </si>
  <si>
    <t>Piso floreira (conforme projeto)</t>
  </si>
  <si>
    <t>Grupo de Serviço: Alvenaria e divisórias</t>
  </si>
  <si>
    <t>ALVENARIA DE TIJOLO FURADO 1/2 VEZ - 9 x 19 x 19 - ARG. (1CALH:4ARML+100KG DE CI/M3)</t>
  </si>
  <si>
    <t>Mureta externa da floreira</t>
  </si>
  <si>
    <t>Mureta interna da floreira</t>
  </si>
  <si>
    <t>(9,93+1,9+1,9)*2</t>
  </si>
  <si>
    <t>ÁREA (m²)</t>
  </si>
  <si>
    <t>Grupo de Serviço: Revestimento de parede</t>
  </si>
  <si>
    <t>REVESTIMENTO</t>
  </si>
  <si>
    <t>CHAPISCO COMUM</t>
  </si>
  <si>
    <t>EMBOÇO (1CI:4 ARML)</t>
  </si>
  <si>
    <t>REBOCO PAULISTA A-14 (1CALH:4ARMLC+100kgCI/M3)</t>
  </si>
  <si>
    <t>200101</t>
  </si>
  <si>
    <t>200201</t>
  </si>
  <si>
    <t>Grupo de Serviço: Pintura</t>
  </si>
  <si>
    <t>PINTURA</t>
  </si>
  <si>
    <t>EMASSAMENTO ACRÍLICO 1 DEMÃO EM PAREDE</t>
  </si>
  <si>
    <t xml:space="preserve">PINTURA LATEX ACRILICA 2 DEMAOS C/SELADOR </t>
  </si>
  <si>
    <t>FUNDO ANTICORROSIVO PARA ESQUADRIAS METÁLICAS</t>
  </si>
  <si>
    <t xml:space="preserve">PINTURA ESMALTE 1 DEMÃO ESQUADRIA METALICA S/FUNDO ANTICORR.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</si>
  <si>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</si>
  <si>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</si>
  <si>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</si>
  <si>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</si>
  <si>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</si>
  <si>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</si>
  <si>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</si>
  <si>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</si>
  <si>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</si>
  <si>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</si>
  <si>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</si>
  <si>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</si>
  <si>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</si>
  <si>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</si>
  <si>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</si>
  <si>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</si>
  <si>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</si>
  <si>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</si>
  <si>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</si>
  <si>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</si>
  <si>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</si>
  <si>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9.1</t>
  </si>
  <si>
    <t>10.1</t>
  </si>
  <si>
    <t>Poste alambrado</t>
  </si>
  <si>
    <t>Meio fio com sarjeta</t>
  </si>
  <si>
    <t>Meio fio sem sarjeta</t>
  </si>
  <si>
    <t>Meio fio pré moldado</t>
  </si>
  <si>
    <t>Grupo de Serviço: Esquadrias Metálicas</t>
  </si>
  <si>
    <t>ESQUADRIAS METÁLICAS</t>
  </si>
  <si>
    <t>PORTAO CHAPA 14 / GRADE DE FERRO PT-7 C/FERRAGENS</t>
  </si>
  <si>
    <t>Portão para entrada de pedestre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</si>
  <si>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</si>
  <si>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</si>
  <si>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</si>
  <si>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</si>
  <si>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</si>
  <si>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</si>
  <si>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</si>
  <si>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</si>
  <si>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</si>
  <si>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</si>
  <si>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</si>
  <si>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</si>
  <si>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</si>
  <si>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</si>
  <si>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</si>
  <si>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</si>
  <si>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ESCAV., CARGA E TRANSP. 1ª CATEG. C/ CARREGADEIRA P/ PEQUENOS MOVIMENTOS DE TERRA - (DT: 401 A600M)</t>
  </si>
  <si>
    <t>ESCAV., CARGA E TRANSP. 1ª CATEG. C/ CARREGADEIRA P/ PEQUENOS MOVIMENTOS DE TERRA - (DT: 201 A400M)</t>
  </si>
  <si>
    <t>Volume de aterro do prolongamento da Av. William Safatle (conforme projeto)</t>
  </si>
  <si>
    <t>Volume de aterro da rua Perimetral Lagoa Paquetá (conforme projeto)</t>
  </si>
  <si>
    <t>EMPOLAMENTO (20%)</t>
  </si>
  <si>
    <t>Volume líquido escavado do prolongamento da Av. William Safatle (conforme projeto)</t>
  </si>
  <si>
    <t>Volume líquido escavado da rua Perimetral Lagoa Paquetá (conforme projeto)</t>
  </si>
  <si>
    <t>2.22</t>
  </si>
  <si>
    <t>Volume acumulado da base do prolongamento da Av. William Safatle (conforme projeto)</t>
  </si>
  <si>
    <t>Volume acumulado da sub-base do prolongamento da Av. William Safatle (conforme projeto)</t>
  </si>
  <si>
    <t>Volume acumulado da base da rua Perimetral Lagoa Paquetá (conforme projeto)</t>
  </si>
  <si>
    <t>Volume acumulado da sub-base da rua Perimetral Lagoa Paquetá (conforme projeto)</t>
  </si>
  <si>
    <t>Acesso entre canteiros (base e sub-base)</t>
  </si>
  <si>
    <t>Acesso entre canteiros Final Av. William Safatle (base e sub-base)</t>
  </si>
  <si>
    <t>Rua Perimetral Lagoa Paquetá (guia e sarjeta)</t>
  </si>
  <si>
    <t>LARGURA (GUIA E SARJETA)</t>
  </si>
  <si>
    <t>LARGURA DA VIA + SARJETA</t>
  </si>
  <si>
    <t>Volume acumulado da Rua Perimetral Lagoa Paquetá (conforme projeto)</t>
  </si>
  <si>
    <t>Prolongamento da Av. William Safatle</t>
  </si>
  <si>
    <t>Volume acumulado da Prolongamento da Av. William Safatle (conforme projeto)</t>
  </si>
  <si>
    <t>Calçadas laterais do Prolongamento da Av. William Safatle</t>
  </si>
  <si>
    <t>Canteiro do Prolongamento da Av. William Safatle</t>
  </si>
  <si>
    <t>Calçamento do Prolongamento da Av. William Safatle</t>
  </si>
  <si>
    <t>GOINFRA - T152</t>
  </si>
  <si>
    <t>GOINFRA - TABELA 152 - TERRAPLENAGEM, PAVIMENTAÇÃO E OBRAS DE ARTE ESPECIAIS - JUL/21 - DESONERADA</t>
  </si>
  <si>
    <t>SURF DUPLO, EM TUBO DE ACO CARBONO, PINTURA NO PROCESSO ELETROSTATICO - EQUIPAMENTO DE GINASTICA PARA ACADEMIA AO AR LIVRE / ACADEMIA DA TERCEIRA IDADE - ATI</t>
  </si>
  <si>
    <t>MULTIEXERCITADOR COM SEIS FUNCOES, EM TUBO DE ACO CARBONO, PINTURA NO PROCESSO ELETROSTATICO - EQUIPAMENTO DE GINASTICA PARA ACADEMIA AO AR LIVRE / ACADEMIA DA TERCEIRA IDADE - ATI</t>
  </si>
  <si>
    <t>ALONGADOR COM TRES ALTURAS, EM TUBO DE ACO CARBONO, PINTURA NO PROCESSO ELETROSTATICO - EQUIPAMENTO DE GINASTICA PARA ACADEMIA AO AR LIVRE / ACADEMIA DA TERCEIRA IDADE - ATI</t>
  </si>
  <si>
    <t>ROTACAO VERTICAL DUPLO, EM TUBO DE ACO CARBONO, PINTURA NO PROCESSO ELETROSTATICO - EQUIPAMENTO DE GINASTICA PARA ACADEMIA AO AR LIVRE / ACADEMIA DA TERCEIRA IDADE - ATI</t>
  </si>
  <si>
    <t>11.16</t>
  </si>
  <si>
    <t>11.17</t>
  </si>
  <si>
    <t>11.18</t>
  </si>
  <si>
    <t>11.19</t>
  </si>
  <si>
    <t>ALCA, PREFORMADA, ESTAI, CORDOALHA HS, 3/8 POL</t>
  </si>
  <si>
    <t>ALCA,C.POSTE,PREF.,Cb.ACO 9,52mm(3/8")WGL-1103 PLP</t>
  </si>
  <si>
    <t>COTAÇÃO</t>
  </si>
  <si>
    <t>COT01</t>
  </si>
  <si>
    <t>EMPRESA 03</t>
  </si>
  <si>
    <t>COT02</t>
  </si>
  <si>
    <t>UNIT.</t>
  </si>
  <si>
    <t>EMPRESA 01
ELETRO OLIVEIRA
CNPJ: 37.976.659/0001-98</t>
  </si>
  <si>
    <t xml:space="preserve">EMPRESA 02 
ELETRO COSTA
CNPJ: 42.506.286/0001-21 </t>
  </si>
  <si>
    <t>BRACO, ISOLANTE, ANTI-BALANCO, PARA REDE C0MPACTA, 15 KV</t>
  </si>
  <si>
    <t>BRACO, REDE COMPACTA, TIPO L, COM PRENSA-CABO MONTADO</t>
  </si>
  <si>
    <t>BRACO, TIPO C, PARA REDE COMPACTA 15KV</t>
  </si>
  <si>
    <t>CABO,ALUMINIO,NU,6X1,CAA,4AWG,SWAN(85,49kg/km)</t>
  </si>
  <si>
    <t>kg</t>
  </si>
  <si>
    <t>CANTONEIRA, ABAS IGUAIS, ACO, ZINCADO A QUENTE, 06 X 65 X 65 X 900 MM</t>
  </si>
  <si>
    <t>CINTA, POSTE SECAO CIRCULAR, ACO, ZINCADO A QUENTE, 170 MM</t>
  </si>
  <si>
    <t>CINTA, POSTE SECAO CIRCULAR, ACO, ZINCADO A QUENTE, 180 MM</t>
  </si>
  <si>
    <t>CINTA, POSTE SECAO CIRCULAR, ACO, ZINCADO A QUENTE, 190 MM</t>
  </si>
  <si>
    <t>CINTA, POSTE SECAO CIRCULAR, ACO, ZINCADO A QUENTE, 200 MM</t>
  </si>
  <si>
    <t>CINTA, POSTE SECAO CIRCULAR, ACO, ZINCADO A QUENTE, 230 MM</t>
  </si>
  <si>
    <t>CINTA, POSTE SECAO CIRCULAR, ACO, ZINCADO A QUENTE, 240 MM</t>
  </si>
  <si>
    <t>CINTA, POSTE SECAO CIRCULAR, ACO, ZINCADO A QUENTE, 250 MM</t>
  </si>
  <si>
    <t>CINTA, POSTE SECAO CIRCULAR, ACO, ZINCADO A QUENTE, 290 MM</t>
  </si>
  <si>
    <t>CINTA, POSTE SECAO CIRCULAR, ACO, ZINCADO A QUENTE, 300 MM</t>
  </si>
  <si>
    <t>CONECTOR, DERIVACAO A COMPRESSAO, FORMATO H, ALUMINIO EXTRUDADO, CABO-CABO, LINHA 50 - 70 MM2, DERIV.</t>
  </si>
  <si>
    <t>CONECTOR, DERIVACAO, CUNHA, ALUMINIO, CABO-CABO, LINHA CAA 4 AWG, DERIV CAA 4 AWG, SERIE VERMELHA</t>
  </si>
  <si>
    <t>CONECTOR, TERMINAL A COMPRESSAO, COBRE ESTANHADO, 50 MM2, 1 FURO, 14 MM</t>
  </si>
  <si>
    <t>CORDOALHA, ACO ZINCADO, 7 FIOS, CLASSE A, SM, 1/4 POL-6.35 MM, 0.180 KG/M</t>
  </si>
  <si>
    <t>CORDOALHA, ACO ZINCADO, 7 FIOS, CLASSE A, SM, 3/8 POL-9.52 MM, 0.407 KG/M</t>
  </si>
  <si>
    <t>ESPACADOR, ISOLANTE, PARA REDE COMPACTA, 15 KV</t>
  </si>
  <si>
    <t>ESTRIBO, PARA REDE COMPACTA 15KV</t>
  </si>
  <si>
    <t>PARAFUSO, CABECA QUADRADA, ACO CARBONO, ZINCADO A QUENTE, M16, 230 MM, 1 PRC</t>
  </si>
  <si>
    <t>PARAFUSO, CABECA QUADRADA, ACO CARBONO, ZINCADO A QUENTE, M16, 50 MM, 1 PRC</t>
  </si>
  <si>
    <t>PARAFUSO, DUPLO, ACO CARBONO, ZINCADO A QUENTE, M16, COMP 450 MM, ROSCAS 200 MM, 4 PRC</t>
  </si>
  <si>
    <t>PARAFUSO, DUPLO, ACO CARBONO, ZINCADO A QUENTE, M16, COMP 500 MM, ROSCAS 225 MM, 4 PRC</t>
  </si>
  <si>
    <t>PINO,ISOL.,CRUZ.MAD.,15KV,RC-25mm NTD-02-F-36.01</t>
  </si>
  <si>
    <t>PROTETOR, EQUIPAMENTO, BUCHA DE TRANSFORMADOR</t>
  </si>
  <si>
    <t>COT03</t>
  </si>
  <si>
    <t>COT04</t>
  </si>
  <si>
    <t>COT05</t>
  </si>
  <si>
    <t>COT06</t>
  </si>
  <si>
    <t>COT07</t>
  </si>
  <si>
    <t>COT08</t>
  </si>
  <si>
    <t>COT09</t>
  </si>
  <si>
    <t>COT10</t>
  </si>
  <si>
    <t>COT11</t>
  </si>
  <si>
    <t>COT12</t>
  </si>
  <si>
    <t>COT13</t>
  </si>
  <si>
    <t>COT14</t>
  </si>
  <si>
    <t>COT15</t>
  </si>
  <si>
    <t>COT16</t>
  </si>
  <si>
    <t>COT17</t>
  </si>
  <si>
    <t>COT18</t>
  </si>
  <si>
    <t>COT19</t>
  </si>
  <si>
    <t>COT20</t>
  </si>
  <si>
    <t>COT21</t>
  </si>
  <si>
    <t>COT22</t>
  </si>
  <si>
    <t>COT23</t>
  </si>
  <si>
    <t>COT24</t>
  </si>
  <si>
    <t>COT25</t>
  </si>
  <si>
    <t>COT26</t>
  </si>
  <si>
    <t>COT27</t>
  </si>
  <si>
    <t>COT28</t>
  </si>
  <si>
    <t>COT29</t>
  </si>
  <si>
    <t>COT30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</si>
  <si>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</si>
  <si>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</si>
  <si>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</si>
  <si>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</si>
  <si>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</si>
  <si>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</si>
  <si>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</si>
  <si>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</si>
  <si>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</si>
  <si>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</si>
  <si>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</si>
  <si>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</si>
  <si>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</si>
  <si>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</si>
  <si>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</si>
  <si>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</si>
  <si>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</si>
  <si>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</si>
  <si>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</si>
  <si>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</si>
  <si>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</si>
  <si>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</si>
  <si>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</si>
  <si>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</si>
  <si>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</si>
  <si>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</si>
  <si>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</si>
  <si>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</si>
  <si>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</si>
  <si>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</si>
  <si>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</si>
  <si>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</si>
  <si>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</si>
  <si>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</si>
  <si>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</si>
  <si>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</si>
  <si>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</si>
  <si>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</si>
  <si>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</si>
  <si>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</si>
  <si>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</si>
  <si>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</si>
  <si>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</si>
  <si>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</si>
  <si>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</si>
  <si>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</si>
  <si>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</si>
  <si>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</si>
  <si>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</si>
  <si>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</si>
  <si>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</si>
  <si>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</si>
  <si>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</si>
  <si>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</si>
  <si>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</si>
  <si>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</si>
  <si>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</si>
  <si>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</si>
  <si>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</si>
  <si>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</si>
  <si>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</si>
  <si>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</si>
  <si>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</si>
  <si>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</si>
  <si>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</si>
  <si>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</si>
  <si>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</si>
  <si>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</si>
  <si>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</si>
  <si>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</si>
  <si>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</si>
  <si>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</si>
  <si>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</si>
  <si>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</si>
  <si>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</si>
  <si>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</si>
  <si>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</si>
  <si>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COMP07</t>
  </si>
  <si>
    <t>11.20</t>
  </si>
  <si>
    <t>COT31</t>
  </si>
  <si>
    <t>COT32</t>
  </si>
  <si>
    <t>COT33</t>
  </si>
  <si>
    <t>PLAYGROUND - BALANÇO TRADICIONAL 03 LUGARES</t>
  </si>
  <si>
    <t>11.21</t>
  </si>
  <si>
    <t>11.22</t>
  </si>
  <si>
    <t>11.23</t>
  </si>
  <si>
    <t>11.24</t>
  </si>
  <si>
    <t>COT34</t>
  </si>
  <si>
    <t>PLAYGROUND - ESCORREGADOR DE FERRO MÉDIO</t>
  </si>
  <si>
    <t>PLAYGROUND - GAIOLA QUADRADA (TREPA-TREPA)</t>
  </si>
  <si>
    <t>PLAYGROUND - CARROSEL - GIRA GIRA TRADICIONAL</t>
  </si>
  <si>
    <t>PLAYGROUND - GANGORRA COM 03 PRANCHAS</t>
  </si>
  <si>
    <t>11</t>
  </si>
  <si>
    <t>EMPRESA 01
CDC PLAYGROUND E BRINQUEDOS EIRELI-ME
CNPJ: 26.174.910\0001-84</t>
  </si>
  <si>
    <t>EMPRESA 03
REDE DE AUTOMAÇÃO INDUSTRIAL
CNPJ: 40.147.327/0001-05</t>
  </si>
  <si>
    <t>CONJUNTO DE ILUMINAÇÃO COMPOSTO POR POSTE METÁLICO GALVANIZADO TELECÔNICO RETO DE ENGASTAR, 12 METROS TOTAIS, COM 01 CONJUNTO DE 02 BRAÇOS ORNAMENTAIS GALVANIZADOS E PINTADOS DO TIPO BORBOLETA, COM 04 METROS DE COMPRIMENTO E 02 LUMINÁRIAS LED DE 200W, INCLUINDO CONECTORES ISOLADOS PERFURANTES, ELETRODUTOS, PARAFUSOS, ATERRAMENTO, CABOS ELÉTRICOS E SERVIÇOS DE INSTALAÇÃO.</t>
  </si>
  <si>
    <t>12</t>
  </si>
  <si>
    <t>ELETRICISTA</t>
  </si>
  <si>
    <t>8</t>
  </si>
  <si>
    <t>AJUDANTE</t>
  </si>
  <si>
    <t>POSTE/TRAFO - CAMINHÃO MUCK 12 TON. (MÍNIMO 4H/DIA)</t>
  </si>
  <si>
    <t>72080</t>
  </si>
  <si>
    <t>71993</t>
  </si>
  <si>
    <t>NÚCLEO GALVANIZADO DE 02 ELEMENTOS PARA POSTE CIRCULAR, DIÂMETRO DO TUBO CENTRAL DE 4,1/2", COM ENTRADA PARA 1 BRAÇOS DE 250MMX 60,3MM.</t>
  </si>
  <si>
    <t>BRAÇO, CONFECCIONADOS EM TUBO DE AÇO CARBONO SAE 1010/1020, COM DIÂMETRO 2" COM ESPESSURA DE 3MM APRESENTANDO COMPRIMENTO TOTAL DE PROJEÇÃO HORIZONTAL DE 4 METROS, TENDO EM UMA DAS EXTREMIDADES CURVA DE 115º E NA OUTRA EXTREMIDADE LEVE INCLINAÇÃO DE 5º PARA MELHOR POSICIONAMENTO DO APARELHO DE ILUMINAÇÃO, GALVANIZADA A FOGO E PINTURA ELETROSTÁTICA.</t>
  </si>
  <si>
    <t>LUMINÁRIA PÚBLICA LED DE 200W, CARCAÇA EM ALUMÍNIO INJETADO E VIDRO APÓS LENTE, FLUXO LUMINOSO EFETIVO MÍNIMO DE 22.000 LUMENS, FATOR DE POTÊNCIA IGUAL OU SUPERIOR A 0,95, THD MENOR QUE 10%, TEMPERATURA DE COR CORRELATADA (TCC) DE 6500k, ÍNDICE DE REPRODUÇÃO DE COR IGUAL OU SUPERIOR A 70, GRAU DE PROTEÇÃO MÍNIMO DA LUMINÁRIA IP66.</t>
  </si>
  <si>
    <t>CONECTOR PERFURANTE ISOLADO CDP-70</t>
  </si>
  <si>
    <t>71841</t>
  </si>
  <si>
    <t xml:space="preserve">RELE FOTO ELETRICO COM BASE </t>
  </si>
  <si>
    <t>72320</t>
  </si>
  <si>
    <t xml:space="preserve">CABO ISOLADO PP 3 X 4,0 MM2 </t>
  </si>
  <si>
    <t>70560</t>
  </si>
  <si>
    <t>71194</t>
  </si>
  <si>
    <t>71381</t>
  </si>
  <si>
    <t>70540</t>
  </si>
  <si>
    <t>72518</t>
  </si>
  <si>
    <t>71331</t>
  </si>
  <si>
    <t>71321</t>
  </si>
  <si>
    <t>POSTE SIMPLES,CÔNICO CONTÍNUO, CIRCULAR, RETO, COM DIÂMETRO NOMINAL DE 60MM NA EXTREMIDADE, GALVANIZADO A FOGO, Hútil= 12 M - ENGASTADO EM CONCRETO COM FCK = 13,5 MPA</t>
  </si>
  <si>
    <t>ELETRODUTO PVC FLEXÍVEL - MANGUEIRA CORRUGADA LEVE - DIAM. 25MM</t>
  </si>
  <si>
    <t>HASTE REV.COBRE(COPPERWELD) 5/8" X 3,00 M C/CONECTOR</t>
  </si>
  <si>
    <t xml:space="preserve">CABO DE COBRE NU No. 10 MM2 (11,11M /KG) </t>
  </si>
  <si>
    <t>TERMINAL DE PRESSAO 10 MM2</t>
  </si>
  <si>
    <t xml:space="preserve"> FITA ISOLANTE, ROLO DE 20,00 M</t>
  </si>
  <si>
    <t xml:space="preserve">FITA DE AUTO FUSAO, ROLO E 10,00 MM </t>
  </si>
  <si>
    <t>SINAPI GO - 05/2021 - DESONERADO</t>
  </si>
  <si>
    <t>GOINFRA - TABELA 148 - CUSTOS DE OBRAS CIVIS - JULHO/2021 - DESONERADA</t>
  </si>
  <si>
    <t>COT35</t>
  </si>
  <si>
    <t>EMPRESA 01
COLD LED LIGHT
CNPJ: 18.605.658/0001-92</t>
  </si>
  <si>
    <t>ANP - Maio 2021</t>
  </si>
  <si>
    <t>ANP - Abril 2021</t>
  </si>
  <si>
    <t>PREFEITURA MUNICIPAL DE CATALÃO</t>
  </si>
  <si>
    <t>COMPOSIÇÃO ANALÍTICA DA TAXA DE BONIFICAÇÃO E DESPESAS INDIRETAS (BDI)</t>
  </si>
  <si>
    <t>%</t>
  </si>
  <si>
    <t>1.0</t>
  </si>
  <si>
    <t>CUSTOS INDIRETOS</t>
  </si>
  <si>
    <t>Administração Central</t>
  </si>
  <si>
    <t>Seguros + Garantia</t>
  </si>
  <si>
    <t>Riscos</t>
  </si>
  <si>
    <t>Despesas Financeiras</t>
  </si>
  <si>
    <t>2.0</t>
  </si>
  <si>
    <t>TRIBUTOS</t>
  </si>
  <si>
    <t xml:space="preserve">ISS </t>
  </si>
  <si>
    <t>CPRB</t>
  </si>
  <si>
    <t>3.0</t>
  </si>
  <si>
    <t>LUCRO</t>
  </si>
  <si>
    <t>Lucro</t>
  </si>
  <si>
    <t>4.0</t>
  </si>
  <si>
    <t>TAXA TOTAL DE BDI</t>
  </si>
  <si>
    <t>Segundo Acórdão 2622/2013 do Tribunal de Contas da União – TCU, o cálculo do BDI deve ser feito da seguinte maneira:</t>
  </si>
  <si>
    <t>AC  →  Administração Central</t>
  </si>
  <si>
    <t>S  →  Seguro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</si>
  <si>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</si>
  <si>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</si>
  <si>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</si>
  <si>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</si>
  <si>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COFINS, ISS e CPRB)</t>
  </si>
  <si>
    <t>BDI  16,70%</t>
  </si>
  <si>
    <t>PIS</t>
  </si>
  <si>
    <t>COFINS</t>
  </si>
  <si>
    <t>END.: AV. DR LAMARTINE PINTO DE AVELAR, 2338, IPANEMA</t>
  </si>
  <si>
    <t xml:space="preserve">                       END.: AV. DR LAMARTINE PINTO DE AVELAR, 2338, IPANEMA</t>
  </si>
  <si>
    <t>BDI 23,88%</t>
  </si>
  <si>
    <t>BDI DIFERENCIADO 25,53%</t>
  </si>
  <si>
    <t>BDI Reduzido</t>
  </si>
  <si>
    <t>POSTE DE AÇO GALVANIZADO, COR BRANCA, H=6,17m, COM 02 LÂMPADAS LED 96W</t>
  </si>
  <si>
    <t>BDI REDUZIDO 16,70%</t>
  </si>
  <si>
    <t>CRONOGRAMA FÍSICO-FINANCEIRO</t>
  </si>
  <si>
    <t>GRUPO DE SERVIÇO</t>
  </si>
  <si>
    <t>Valor da etapa</t>
  </si>
  <si>
    <t>% da obra</t>
  </si>
  <si>
    <t>Total c/ BDI</t>
  </si>
  <si>
    <t>PORCENTAGEM</t>
  </si>
  <si>
    <t>TOTAL ACUMULADO</t>
  </si>
  <si>
    <t>PORCENTAGEM CONCLUÍDA</t>
  </si>
  <si>
    <t>ALVENARIA</t>
  </si>
  <si>
    <t>Pedra marroada (Lago) - contorno</t>
  </si>
  <si>
    <t>Pedra marroada (Deck) - Circular</t>
  </si>
  <si>
    <t>Pedra marroada (Deck) - Linear</t>
  </si>
  <si>
    <t>Calçamento (Lago) - Contorno</t>
  </si>
  <si>
    <t>TAMPA CIRCULAR PARA ESGOTO E DRENAGEM, EM CONCRETO PRÉ-MOLDADO, DIÂMETRO INTERNO = 0,6 M. AF_12/2020</t>
  </si>
  <si>
    <t>GOINFRA - T148</t>
  </si>
  <si>
    <t>SINALIZAÇÃO HORIZONTAL COM RESINA ACRÍLICA</t>
  </si>
  <si>
    <t>00042435</t>
  </si>
  <si>
    <t>00042434</t>
  </si>
  <si>
    <t>00042436</t>
  </si>
  <si>
    <t>00042430</t>
  </si>
  <si>
    <t>00042428</t>
  </si>
  <si>
    <t>00042437</t>
  </si>
  <si>
    <t>SINAPI - INSUMO</t>
  </si>
  <si>
    <t>00000402</t>
  </si>
  <si>
    <t>00011837</t>
  </si>
  <si>
    <t>00000430</t>
  </si>
  <si>
    <t>00000431</t>
  </si>
  <si>
    <t>00000432</t>
  </si>
  <si>
    <t>00000429</t>
  </si>
  <si>
    <t>COMP08</t>
  </si>
  <si>
    <t>mês</t>
  </si>
  <si>
    <t>Conforme Cronograma</t>
  </si>
  <si>
    <t>00010775</t>
  </si>
  <si>
    <t>BANCO ESTILO ROMANO - COM ENCOSTO</t>
  </si>
  <si>
    <t>Grupo de Serviço: Canteiro de Obras</t>
  </si>
  <si>
    <t>13.1</t>
  </si>
  <si>
    <t>CANTEIRO DE OBRAS</t>
  </si>
  <si>
    <t>COMP09</t>
  </si>
  <si>
    <t>CJ</t>
  </si>
  <si>
    <t>UNID.</t>
  </si>
  <si>
    <t>KWH</t>
  </si>
  <si>
    <t>ALMOXARIFADO</t>
  </si>
  <si>
    <t>TENDA 6X6M (REFEITÓRIO)</t>
  </si>
  <si>
    <t>MESA COM 4 CADEIRAS (REFEITÓRIO – TENDAS)</t>
  </si>
  <si>
    <t>INSTALAÇÕES PROVISÓRIAS DE ÁGUA/ESGOTO</t>
  </si>
  <si>
    <t>NSTALAÇÕES PROVISÓRIAS DE ENERGIA ELÉTRICA</t>
  </si>
  <si>
    <t>CONSUMO DE ENERGIA (CANTEIRO/ ALOJAMENTO)</t>
  </si>
  <si>
    <t>21301</t>
  </si>
  <si>
    <t>POSTE, CONCRETO, CIRCULAR, 11 M, 600 DAN</t>
  </si>
  <si>
    <t>POSTE, CONCRETO, CIRCULAR, 12 M, 1000 DAN</t>
  </si>
  <si>
    <t>POSTE, CONCRETO, DUPLO T, 11 M, 300 DAN</t>
  </si>
  <si>
    <t>POSTE, CONCRETO, DUPLO T, 12 M, 600 DAN</t>
  </si>
  <si>
    <t>POSTE, CONCRETO, DUPLO T, 11 M, 600 DAN</t>
  </si>
  <si>
    <t>POSTE DE AÇO GALVANIZADO, COR BRANCA, H=6,17m, COM 02 LÂMPADAS LED 96W E SERVIÇOS DE INSTALAÇÃO.</t>
  </si>
  <si>
    <t>OPERADOR DE BETONEIRA</t>
  </si>
  <si>
    <t>COMP10</t>
  </si>
  <si>
    <t>1</t>
  </si>
  <si>
    <t>0,069</t>
  </si>
  <si>
    <t>0,0155</t>
  </si>
  <si>
    <t>0,0464</t>
  </si>
  <si>
    <t>19,8320</t>
  </si>
  <si>
    <t>00032</t>
  </si>
  <si>
    <t>8,45</t>
  </si>
  <si>
    <t>15,97</t>
  </si>
  <si>
    <t>SECRETARIA MUNICIPAL DE MEIO AMBIENTE (SEMMAC)</t>
  </si>
  <si>
    <t>MEMÓRIA DE CÁLCULO</t>
  </si>
  <si>
    <t>Gramado (Deck) - Circular</t>
  </si>
  <si>
    <t>Gramado (Deck) - Linear</t>
  </si>
  <si>
    <t>Gramado Lago - Contorno</t>
  </si>
  <si>
    <t>COT36</t>
  </si>
  <si>
    <t>COT37</t>
  </si>
  <si>
    <t>COT38</t>
  </si>
  <si>
    <t>COT39</t>
  </si>
  <si>
    <t>COT40</t>
  </si>
  <si>
    <t>EMPRESA 01
REAAL INDUSTRIA DE PRE MOLDADO LTDA
CNPJ: 21.876.809/0002-32</t>
  </si>
  <si>
    <t>EMPRESA 02
CONCREPOSTE
CNPJ: 03.906.716/0001-40</t>
  </si>
  <si>
    <t>EMPRESA 02
CMATECH CONSTRUTORA E INCORPORADORA LTDA
CNPJ: 27.764.709/0001-10</t>
  </si>
  <si>
    <t>EMPRESA 03
ICP INDUSTRIA DE PREMOLDADOS EIRELI-ME
CNPJ: 11.639.658/0001-64</t>
  </si>
  <si>
    <t>SICRO GO - JANEIRO/2021 - DESONERADO</t>
  </si>
  <si>
    <t>EMPRESA 02
MEGA BRINQUEDOS LTDA
CNPJ: 20.513.026/0001-40</t>
  </si>
  <si>
    <t>EMPRESA 03
ECOLUTIONS SOLUÇÕES ENERGÉTICAS LTDA
CNPJ: 22.721.247/0001-30</t>
  </si>
  <si>
    <t>VALOR MÉDIO</t>
  </si>
  <si>
    <t>GOINFRA - TABELA 148 - CUSTOS DE OBRAS CIVIS - NOVEMBRO/2020 - DESONERADA</t>
  </si>
  <si>
    <t>PARQUE PAQUETÁ 2</t>
  </si>
  <si>
    <t>LARGURA DA VIA - SARJETA</t>
  </si>
  <si>
    <t>VOLUME (t)</t>
  </si>
  <si>
    <t>Rua de Acesso Lamartine</t>
  </si>
  <si>
    <t>Av. Castelo Branco</t>
  </si>
  <si>
    <t>4.8</t>
  </si>
  <si>
    <t>PESO ESPECÍFICO (t/m³)</t>
  </si>
  <si>
    <t>1 tacha a cada 1,5m de ciclofaixa - Extensão total</t>
  </si>
  <si>
    <t>Área virtual da obra</t>
  </si>
  <si>
    <t>CUSTO DA OBRA</t>
  </si>
  <si>
    <t>ÁREA VIRTUAL</t>
  </si>
  <si>
    <t>ASSENTAMENTO DE POSTE DE CONCRETO COM COMPRIMENTO NOMINAL DE 12 M, CARGA NOMINAL MENOR OU IGUAL A 1000 DAN, ENGASTAMENTO SIMPLES COM 1,8 M DE SOLO (NÃO INCLUI FORNECIMENTO). AF_11/2019</t>
  </si>
  <si>
    <t>CUSTO MÉDIO DE CONSTRUÇÃO (JUNHO/2021)</t>
  </si>
  <si>
    <t>COMP11</t>
  </si>
  <si>
    <t>SEINFRA - Tabela de Custos Unificada - Versão 027.1 - ENC. SOCIAIS 83,85%</t>
  </si>
  <si>
    <t>PREPARO COM BETONEIRA E TRANSPORTE MANUAL DE CONCRETO FCK-15 - (O.C.)</t>
  </si>
  <si>
    <t>051015</t>
  </si>
  <si>
    <t>GOINFRA</t>
  </si>
  <si>
    <t>Placas de Logradouro (Conforme Projeto)</t>
  </si>
  <si>
    <t>unid.</t>
  </si>
  <si>
    <t>4</t>
  </si>
  <si>
    <t>COT41</t>
  </si>
  <si>
    <t>COT42</t>
  </si>
  <si>
    <t>EMPRESA 02
TOWBAR SINALIZAÇÃO DE SEGURANÇA
CNPJ: 05.596.316/0001-01</t>
  </si>
  <si>
    <t>PLACA LOGRADOURO 45 X 25 CM - ACO FF 18 - REFLETIVA</t>
  </si>
  <si>
    <t>COT43</t>
  </si>
  <si>
    <t>POSTE DE AÇO GALVANIZADO 2" #18 H=320 CM</t>
  </si>
  <si>
    <t>EMPRESA 03
LOJA VIÁRIA
CNPJ: 22.721.247/0001-30</t>
  </si>
  <si>
    <t>EMPRESA 01
ALFA SINALIZAÇÃO
CNPJ: 04.007.813/0001-64</t>
  </si>
  <si>
    <t>BRAÇADEIRA TIPO PRESILHA P/ FIXAÇÃO DE PLACA DE LOGRADOURO</t>
  </si>
  <si>
    <t>CONJUNTO DE PLACA DE ACO ESMALTADA PARA IDENTIFICACAO DE RUA, 45 CM X 25 CM - INCLUSO SUPORTE E INSTALAÇÃO</t>
  </si>
  <si>
    <t>FORNECIMENTO DE CAP-50/70</t>
  </si>
  <si>
    <t>2.23</t>
  </si>
  <si>
    <t>TRANSPORTE COMERCIAL DE MASSA</t>
  </si>
  <si>
    <t xml:space="preserve">TRANSPORTE COMERCIAL DE MATERIAL BETUMINOSO </t>
  </si>
  <si>
    <t>CIMENTO ASFÁLTICO CAP-50/70</t>
  </si>
  <si>
    <t>CÁLCULO DO FRETE - PORTARIA DNIT N° 1078 11/08/2015</t>
  </si>
  <si>
    <t>FRETE ROD PAVIMENTADA = ( 26,939 + 0,253 X DT ) * ( IPAV )</t>
  </si>
  <si>
    <t>IPAV = ( IND. IPAV MES / IND. IPAV BASE)</t>
  </si>
  <si>
    <t>DISTÂNCIA DE TRANSPORTE (Km)</t>
  </si>
  <si>
    <t>FRETE (R$)</t>
  </si>
  <si>
    <t>Indice base IPAV</t>
  </si>
  <si>
    <t>Indice mês IPAV</t>
  </si>
  <si>
    <t>DT ( Km )</t>
  </si>
  <si>
    <t>Valor do Frete</t>
  </si>
  <si>
    <t>VOLUME DE CBUQ (m³)</t>
  </si>
  <si>
    <t>PESO ESPECÍFICO DO CBUQ (t/m³)</t>
  </si>
  <si>
    <t>PORCENTAGEM DE CAP NO CBUQ (%)</t>
  </si>
  <si>
    <t>ESC. E CARGA DE MAT. DE JAZ-. C/ INDENIZ. (PAV.URB.)</t>
  </si>
  <si>
    <t xml:space="preserve">TRANSPORTE COMERCIAL DE AGREGADOS </t>
  </si>
  <si>
    <t>m³ x km</t>
  </si>
  <si>
    <t>2.24</t>
  </si>
  <si>
    <t>PORCENTAGEM DE AGREGADO NO CBUQ (%)</t>
  </si>
  <si>
    <t>TONELADA CBUQ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</si>
</sst>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"/>
    <numFmt numFmtId="166" formatCode="_-* #,##0.000000_-;\-* #,##0.000000_-;_-* &quot;-&quot;??_-;_-@_-"/>
    <numFmt numFmtId="167" formatCode="#,##0.000_ ;\-#,##0.000\ "/>
    <numFmt numFmtId="168" formatCode="0.00000"/>
    <numFmt numFmtId="170" formatCode="_-&quot;R$&quot;* #,##0.00_-;\-&quot;R$&quot;* #,##0.00_-;_-&quot;R$&quot;* &quot;-&quot;??_-;_-@_-"/>
    <numFmt numFmtId="171" formatCode="#,##0.0000_ ;\-#,##0.0000\ "/>
    <numFmt numFmtId="173" formatCode="_-&quot;R$&quot;\ * #,##0.00000_-;\-&quot;R$&quot;\ * #,##0.00000_-;_-&quot;R$&quot;\ * &quot;-&quot;??_-;_-@_-"/>
    <numFmt numFmtId="174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7"/>
      <color rgb="FF010000"/>
      <name val="ArialMT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9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70" fontId="1" fillId="0" borderId="0" applyFont="0" applyFill="0" applyBorder="0" applyAlignment="0" applyProtection="0"/>
  </cellStyleXfs>
  <cellXfs count="616">
    <xf numFmtId="0" fontId="0" fillId="0" borderId="0" xfId="0"/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vertical="center" wrapText="1"/>
    </xf>
    <xf numFmtId="0" fontId="0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0" fontId="3" fillId="0" borderId="20" xfId="3" applyNumberFormat="1" applyFont="1" applyBorder="1" applyAlignment="1">
      <alignment horizontal="center" vertical="center" wrapText="1"/>
    </xf>
    <xf numFmtId="44" fontId="2" fillId="0" borderId="8" xfId="1" applyFont="1" applyBorder="1" applyAlignment="1">
      <alignment horizontal="center" vertical="center" wrapText="1"/>
    </xf>
    <xf numFmtId="44" fontId="2" fillId="0" borderId="24" xfId="1" applyFont="1" applyBorder="1" applyAlignment="1">
      <alignment horizontal="center" vertical="center" wrapText="1"/>
    </xf>
    <xf numFmtId="44" fontId="3" fillId="0" borderId="24" xfId="1" applyFont="1" applyBorder="1" applyAlignment="1">
      <alignment horizontal="center" vertical="center" wrapText="1"/>
    </xf>
    <xf numFmtId="0" fontId="1" fillId="2" borderId="0" xfId="0" applyFont="1" applyFill="1" applyBorder="1"/>
    <xf numFmtId="17" fontId="1" fillId="2" borderId="4" xfId="0" applyNumberFormat="1" applyFont="1" applyFill="1" applyBorder="1"/>
    <xf numFmtId="0" fontId="6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7" fontId="0" fillId="0" borderId="18" xfId="0" applyNumberFormat="1" applyFill="1" applyBorder="1" applyAlignment="1">
      <alignment horizontal="center"/>
    </xf>
    <xf numFmtId="0" fontId="0" fillId="0" borderId="20" xfId="0" applyFont="1" applyFill="1" applyBorder="1" applyAlignment="1">
      <alignment vertical="center"/>
    </xf>
    <xf numFmtId="164" fontId="5" fillId="0" borderId="20" xfId="0" applyNumberFormat="1" applyFont="1" applyBorder="1" applyAlignment="1">
      <alignment horizontal="distributed" vertical="justify" indent="1"/>
    </xf>
    <xf numFmtId="164" fontId="0" fillId="0" borderId="20" xfId="0" applyNumberFormat="1" applyFont="1" applyBorder="1" applyAlignment="1">
      <alignment horizontal="distributed" vertical="justify" indent="1"/>
    </xf>
    <xf numFmtId="164" fontId="0" fillId="0" borderId="24" xfId="0" applyNumberFormat="1" applyFont="1" applyBorder="1" applyAlignment="1">
      <alignment horizontal="distributed" vertical="justify" indent="1"/>
    </xf>
    <xf numFmtId="0" fontId="3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4" xfId="0" applyFont="1" applyFill="1" applyBorder="1" applyAlignment="1"/>
    <xf numFmtId="0" fontId="6" fillId="2" borderId="0" xfId="0" applyFont="1" applyFill="1" applyBorder="1" applyAlignment="1"/>
    <xf numFmtId="0" fontId="4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4" borderId="20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9" fontId="4" fillId="0" borderId="20" xfId="3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2" fontId="4" fillId="2" borderId="20" xfId="0" applyNumberFormat="1" applyFont="1" applyFill="1" applyBorder="1" applyAlignment="1">
      <alignment vertical="center"/>
    </xf>
    <xf numFmtId="43" fontId="3" fillId="0" borderId="0" xfId="2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43" fontId="2" fillId="0" borderId="0" xfId="2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9" fontId="4" fillId="0" borderId="0" xfId="3" applyFont="1" applyFill="1" applyBorder="1" applyAlignment="1">
      <alignment vertical="center" wrapText="1"/>
    </xf>
    <xf numFmtId="9" fontId="4" fillId="0" borderId="0" xfId="3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vertical="center"/>
    </xf>
    <xf numFmtId="43" fontId="3" fillId="0" borderId="0" xfId="2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2" fontId="4" fillId="2" borderId="20" xfId="0" applyNumberFormat="1" applyFont="1" applyFill="1" applyBorder="1" applyAlignment="1">
      <alignment horizontal="center" vertical="center" wrapText="1"/>
    </xf>
    <xf numFmtId="9" fontId="4" fillId="2" borderId="20" xfId="3" applyFont="1" applyFill="1" applyBorder="1" applyAlignment="1">
      <alignment horizontal="center" vertical="center" wrapText="1"/>
    </xf>
    <xf numFmtId="2" fontId="4" fillId="0" borderId="20" xfId="0" quotePrefix="1" applyNumberFormat="1" applyFont="1" applyFill="1" applyBorder="1" applyAlignment="1">
      <alignment horizontal="center" vertical="center"/>
    </xf>
    <xf numFmtId="0" fontId="4" fillId="0" borderId="20" xfId="0" quotePrefix="1" applyFont="1" applyFill="1" applyBorder="1" applyAlignment="1">
      <alignment horizontal="center" vertical="center"/>
    </xf>
    <xf numFmtId="44" fontId="4" fillId="2" borderId="3" xfId="1" applyFont="1" applyFill="1" applyBorder="1" applyAlignment="1">
      <alignment horizontal="center" vertical="center"/>
    </xf>
    <xf numFmtId="44" fontId="4" fillId="2" borderId="5" xfId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4" fontId="4" fillId="0" borderId="0" xfId="1" applyFont="1" applyAlignment="1">
      <alignment horizontal="center" vertical="center"/>
    </xf>
    <xf numFmtId="44" fontId="4" fillId="2" borderId="2" xfId="1" applyFont="1" applyFill="1" applyBorder="1" applyAlignment="1">
      <alignment horizontal="center" vertical="center"/>
    </xf>
    <xf numFmtId="44" fontId="4" fillId="2" borderId="0" xfId="1" applyFont="1" applyFill="1" applyBorder="1" applyAlignment="1">
      <alignment horizontal="center" vertical="center"/>
    </xf>
    <xf numFmtId="44" fontId="4" fillId="2" borderId="7" xfId="1" applyFont="1" applyFill="1" applyBorder="1" applyAlignment="1">
      <alignment horizontal="center" vertical="center"/>
    </xf>
    <xf numFmtId="44" fontId="3" fillId="0" borderId="23" xfId="1" applyFont="1" applyBorder="1" applyAlignment="1">
      <alignment horizontal="center" vertical="center" wrapText="1"/>
    </xf>
    <xf numFmtId="44" fontId="4" fillId="2" borderId="40" xfId="1" applyFont="1" applyFill="1" applyBorder="1" applyAlignment="1">
      <alignment horizontal="center" vertical="center"/>
    </xf>
    <xf numFmtId="10" fontId="4" fillId="2" borderId="2" xfId="3" applyNumberFormat="1" applyFont="1" applyFill="1" applyBorder="1" applyAlignment="1">
      <alignment horizontal="center" vertical="center"/>
    </xf>
    <xf numFmtId="10" fontId="4" fillId="0" borderId="0" xfId="3" applyNumberFormat="1" applyFont="1" applyAlignment="1">
      <alignment horizontal="center" vertical="center"/>
    </xf>
    <xf numFmtId="44" fontId="10" fillId="2" borderId="0" xfId="1" applyFont="1" applyFill="1" applyBorder="1" applyAlignment="1">
      <alignment horizontal="right" vertical="center"/>
    </xf>
    <xf numFmtId="10" fontId="10" fillId="2" borderId="0" xfId="3" applyNumberFormat="1" applyFont="1" applyFill="1" applyBorder="1" applyAlignment="1">
      <alignment horizontal="right" vertical="center"/>
    </xf>
    <xf numFmtId="10" fontId="2" fillId="2" borderId="8" xfId="3" applyNumberFormat="1" applyFont="1" applyFill="1" applyBorder="1" applyAlignment="1">
      <alignment horizontal="center" vertical="center" wrapText="1"/>
    </xf>
    <xf numFmtId="0" fontId="4" fillId="0" borderId="20" xfId="0" quotePrefix="1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49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44" fontId="3" fillId="2" borderId="20" xfId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44" fontId="3" fillId="2" borderId="24" xfId="1" applyFont="1" applyFill="1" applyBorder="1" applyAlignment="1">
      <alignment horizontal="center" vertical="center" wrapText="1"/>
    </xf>
    <xf numFmtId="0" fontId="2" fillId="2" borderId="41" xfId="0" applyFont="1" applyFill="1" applyBorder="1" applyAlignment="1" applyProtection="1">
      <alignment horizontal="center" vertical="center" wrapText="1"/>
      <protection locked="0"/>
    </xf>
    <xf numFmtId="44" fontId="10" fillId="2" borderId="31" xfId="0" applyNumberFormat="1" applyFont="1" applyFill="1" applyBorder="1" applyAlignment="1">
      <alignment vertical="center" wrapText="1"/>
    </xf>
    <xf numFmtId="166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/>
    <xf numFmtId="0" fontId="0" fillId="0" borderId="0" xfId="0" applyBorder="1"/>
    <xf numFmtId="49" fontId="3" fillId="2" borderId="20" xfId="0" quotePrefix="1" applyNumberFormat="1" applyFont="1" applyFill="1" applyBorder="1" applyAlignment="1" applyProtection="1">
      <alignment horizontal="center" vertical="center" wrapText="1"/>
      <protection locked="0"/>
    </xf>
    <xf numFmtId="49" fontId="4" fillId="0" borderId="2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left" vertical="center" wrapText="1"/>
    </xf>
    <xf numFmtId="49" fontId="4" fillId="0" borderId="20" xfId="0" applyNumberFormat="1" applyFont="1" applyFill="1" applyBorder="1" applyAlignment="1">
      <alignment vertical="center" wrapText="1"/>
    </xf>
    <xf numFmtId="0" fontId="3" fillId="0" borderId="50" xfId="0" applyNumberFormat="1" applyFont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44" fontId="3" fillId="0" borderId="51" xfId="1" applyFont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center" wrapText="1"/>
    </xf>
    <xf numFmtId="2" fontId="4" fillId="0" borderId="20" xfId="0" applyNumberFormat="1" applyFont="1" applyBorder="1" applyAlignment="1">
      <alignment horizontal="center" vertical="center"/>
    </xf>
    <xf numFmtId="44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10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167" fontId="3" fillId="2" borderId="20" xfId="1" applyNumberFormat="1" applyFont="1" applyFill="1" applyBorder="1" applyAlignment="1">
      <alignment horizontal="center" vertical="center" wrapText="1"/>
    </xf>
    <xf numFmtId="168" fontId="3" fillId="2" borderId="20" xfId="0" applyNumberFormat="1" applyFont="1" applyFill="1" applyBorder="1" applyAlignment="1">
      <alignment horizontal="center" vertical="center" wrapText="1"/>
    </xf>
    <xf numFmtId="168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168" fontId="3" fillId="2" borderId="22" xfId="2" applyNumberFormat="1" applyFont="1" applyFill="1" applyBorder="1" applyAlignment="1" applyProtection="1">
      <alignment horizontal="center" vertical="center" wrapText="1"/>
      <protection locked="0"/>
    </xf>
    <xf numFmtId="44" fontId="3" fillId="2" borderId="14" xfId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 wrapText="1"/>
    </xf>
    <xf numFmtId="44" fontId="4" fillId="2" borderId="0" xfId="0" applyNumberFormat="1" applyFont="1" applyFill="1" applyAlignment="1">
      <alignment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1" fontId="18" fillId="0" borderId="54" xfId="0" applyNumberFormat="1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vertical="center"/>
    </xf>
    <xf numFmtId="49" fontId="2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left" vertical="center" wrapText="1"/>
    </xf>
    <xf numFmtId="49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8" xfId="0" applyNumberFormat="1" applyFont="1" applyFill="1" applyBorder="1" applyAlignment="1" applyProtection="1">
      <alignment horizontal="center" vertical="center"/>
      <protection locked="0"/>
    </xf>
    <xf numFmtId="49" fontId="2" fillId="5" borderId="20" xfId="0" applyNumberFormat="1" applyFont="1" applyFill="1" applyBorder="1" applyAlignment="1" applyProtection="1">
      <alignment horizontal="center" vertical="center"/>
      <protection locked="0"/>
    </xf>
    <xf numFmtId="49" fontId="2" fillId="5" borderId="24" xfId="0" applyNumberFormat="1" applyFont="1" applyFill="1" applyBorder="1" applyAlignment="1" applyProtection="1">
      <alignment horizontal="center" vertical="center"/>
      <protection locked="0"/>
    </xf>
    <xf numFmtId="49" fontId="2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4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10" fontId="3" fillId="2" borderId="23" xfId="2" applyNumberFormat="1" applyFont="1" applyFill="1" applyBorder="1" applyAlignment="1" applyProtection="1">
      <alignment horizontal="center" vertical="center" wrapText="1"/>
      <protection locked="0"/>
    </xf>
    <xf numFmtId="167" fontId="3" fillId="2" borderId="23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3" fillId="0" borderId="51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Border="1" applyAlignment="1">
      <alignment horizontal="center" vertical="center"/>
    </xf>
    <xf numFmtId="0" fontId="20" fillId="0" borderId="18" xfId="5" applyFont="1" applyBorder="1" applyAlignment="1">
      <alignment horizontal="center" vertical="center"/>
    </xf>
    <xf numFmtId="0" fontId="20" fillId="0" borderId="20" xfId="5" applyFont="1" applyBorder="1" applyAlignment="1">
      <alignment vertical="center"/>
    </xf>
    <xf numFmtId="0" fontId="5" fillId="0" borderId="18" xfId="5" applyFont="1" applyBorder="1" applyAlignment="1">
      <alignment horizontal="center" vertical="center"/>
    </xf>
    <xf numFmtId="0" fontId="5" fillId="0" borderId="20" xfId="5" applyFont="1" applyBorder="1" applyAlignment="1">
      <alignment vertical="center"/>
    </xf>
    <xf numFmtId="0" fontId="20" fillId="7" borderId="18" xfId="5" applyFont="1" applyFill="1" applyBorder="1" applyAlignment="1">
      <alignment horizontal="center" vertical="center"/>
    </xf>
    <xf numFmtId="0" fontId="20" fillId="8" borderId="20" xfId="5" applyFont="1" applyFill="1" applyBorder="1" applyAlignment="1">
      <alignment vertical="center"/>
    </xf>
    <xf numFmtId="0" fontId="8" fillId="6" borderId="18" xfId="5" applyFont="1" applyFill="1" applyBorder="1" applyAlignment="1">
      <alignment horizontal="center" vertical="center"/>
    </xf>
    <xf numFmtId="0" fontId="8" fillId="6" borderId="20" xfId="5" applyFont="1" applyFill="1" applyBorder="1" applyAlignment="1">
      <alignment horizontal="center" vertical="center"/>
    </xf>
    <xf numFmtId="44" fontId="10" fillId="2" borderId="7" xfId="1" applyFont="1" applyFill="1" applyBorder="1" applyAlignment="1">
      <alignment horizontal="right" vertical="center"/>
    </xf>
    <xf numFmtId="10" fontId="10" fillId="2" borderId="7" xfId="3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0" fillId="2" borderId="20" xfId="0" applyFill="1" applyBorder="1"/>
    <xf numFmtId="10" fontId="0" fillId="2" borderId="20" xfId="3" applyNumberFormat="1" applyFont="1" applyFill="1" applyBorder="1" applyAlignment="1">
      <alignment horizontal="center" vertical="center"/>
    </xf>
    <xf numFmtId="10" fontId="0" fillId="2" borderId="24" xfId="0" applyNumberFormat="1" applyFill="1" applyBorder="1" applyAlignment="1">
      <alignment horizontal="center" vertical="center"/>
    </xf>
    <xf numFmtId="170" fontId="6" fillId="2" borderId="20" xfId="0" applyNumberFormat="1" applyFont="1" applyFill="1" applyBorder="1" applyAlignment="1">
      <alignment vertical="center"/>
    </xf>
    <xf numFmtId="9" fontId="6" fillId="2" borderId="20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4" fillId="2" borderId="2" xfId="0" applyFont="1" applyFill="1" applyBorder="1" applyAlignment="1">
      <alignment vertical="center"/>
    </xf>
    <xf numFmtId="0" fontId="0" fillId="2" borderId="53" xfId="0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4" fillId="2" borderId="7" xfId="0" applyFont="1" applyFill="1" applyBorder="1" applyAlignment="1">
      <alignment vertical="center"/>
    </xf>
    <xf numFmtId="0" fontId="6" fillId="2" borderId="40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2" fillId="0" borderId="42" xfId="0" applyNumberFormat="1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4" fontId="2" fillId="0" borderId="38" xfId="1" applyFont="1" applyBorder="1" applyAlignment="1">
      <alignment horizontal="center" vertical="center" wrapText="1"/>
    </xf>
    <xf numFmtId="49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44" fontId="3" fillId="0" borderId="20" xfId="1" applyFont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49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>
      <alignment horizontal="left" vertical="center"/>
    </xf>
    <xf numFmtId="0" fontId="3" fillId="0" borderId="20" xfId="0" quotePrefix="1" applyFont="1" applyFill="1" applyBorder="1" applyAlignment="1">
      <alignment horizontal="center" vertical="center" wrapText="1"/>
    </xf>
    <xf numFmtId="0" fontId="3" fillId="2" borderId="2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44" fontId="4" fillId="0" borderId="0" xfId="1" applyFont="1" applyAlignment="1">
      <alignment vertical="center"/>
    </xf>
    <xf numFmtId="2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3" xfId="0" applyNumberFormat="1" applyFont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2" fillId="0" borderId="55" xfId="0" applyNumberFormat="1" applyFont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left" vertical="center" wrapText="1"/>
    </xf>
    <xf numFmtId="49" fontId="3" fillId="2" borderId="23" xfId="0" quotePrefix="1" applyNumberFormat="1" applyFont="1" applyFill="1" applyBorder="1" applyAlignment="1" applyProtection="1">
      <alignment horizontal="center" vertical="center" wrapText="1"/>
      <protection locked="0"/>
    </xf>
    <xf numFmtId="44" fontId="10" fillId="2" borderId="0" xfId="0" applyNumberFormat="1" applyFont="1" applyFill="1" applyBorder="1" applyAlignment="1">
      <alignment vertical="center" wrapText="1"/>
    </xf>
    <xf numFmtId="49" fontId="2" fillId="5" borderId="62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0" xfId="0" applyFont="1" applyFill="1" applyBorder="1" applyAlignment="1" applyProtection="1">
      <alignment horizontal="center" vertical="center" wrapText="1"/>
      <protection locked="0"/>
    </xf>
    <xf numFmtId="44" fontId="10" fillId="2" borderId="38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4" fontId="3" fillId="0" borderId="20" xfId="1" applyFont="1" applyFill="1" applyBorder="1" applyAlignment="1">
      <alignment horizontal="center" vertical="center" wrapText="1"/>
    </xf>
    <xf numFmtId="44" fontId="3" fillId="0" borderId="24" xfId="1" applyFont="1" applyFill="1" applyBorder="1" applyAlignment="1">
      <alignment horizontal="center" vertical="center" wrapText="1"/>
    </xf>
    <xf numFmtId="44" fontId="2" fillId="0" borderId="24" xfId="1" applyFont="1" applyFill="1" applyBorder="1" applyAlignment="1">
      <alignment horizontal="center" vertical="center" wrapText="1"/>
    </xf>
    <xf numFmtId="49" fontId="2" fillId="5" borderId="57" xfId="0" applyNumberFormat="1" applyFont="1" applyFill="1" applyBorder="1" applyAlignment="1" applyProtection="1">
      <alignment horizontal="center" vertical="center"/>
      <protection locked="0"/>
    </xf>
    <xf numFmtId="49" fontId="2" fillId="5" borderId="23" xfId="0" applyNumberFormat="1" applyFont="1" applyFill="1" applyBorder="1" applyAlignment="1" applyProtection="1">
      <alignment horizontal="center" vertical="center"/>
      <protection locked="0"/>
    </xf>
    <xf numFmtId="49" fontId="2" fillId="5" borderId="23" xfId="0" applyNumberFormat="1" applyFont="1" applyFill="1" applyBorder="1" applyAlignment="1" applyProtection="1">
      <alignment horizontal="center" vertical="center" wrapText="1"/>
      <protection locked="0"/>
    </xf>
    <xf numFmtId="44" fontId="0" fillId="2" borderId="20" xfId="1" applyFont="1" applyFill="1" applyBorder="1" applyAlignment="1">
      <alignment horizontal="center" vertical="center"/>
    </xf>
    <xf numFmtId="44" fontId="0" fillId="2" borderId="20" xfId="1" applyNumberFormat="1" applyFont="1" applyFill="1" applyBorder="1" applyAlignment="1">
      <alignment horizontal="center" vertical="center"/>
    </xf>
    <xf numFmtId="9" fontId="0" fillId="2" borderId="20" xfId="3" applyFont="1" applyFill="1" applyBorder="1" applyAlignment="1">
      <alignment horizontal="center" vertical="center"/>
    </xf>
    <xf numFmtId="44" fontId="0" fillId="2" borderId="20" xfId="1" applyFont="1" applyFill="1" applyBorder="1" applyAlignment="1">
      <alignment vertical="center"/>
    </xf>
    <xf numFmtId="9" fontId="0" fillId="2" borderId="30" xfId="3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 applyProtection="1">
      <alignment horizontal="center" vertical="center"/>
      <protection locked="0"/>
    </xf>
    <xf numFmtId="171" fontId="3" fillId="2" borderId="20" xfId="1" applyNumberFormat="1" applyFont="1" applyFill="1" applyBorder="1" applyAlignment="1">
      <alignment horizontal="center" vertical="center" wrapText="1"/>
    </xf>
    <xf numFmtId="171" fontId="3" fillId="2" borderId="23" xfId="1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 applyProtection="1">
      <alignment horizontal="center" vertical="center"/>
      <protection locked="0"/>
    </xf>
    <xf numFmtId="9" fontId="0" fillId="6" borderId="20" xfId="3" applyFont="1" applyFill="1" applyBorder="1" applyAlignment="1">
      <alignment horizontal="center" vertical="center"/>
    </xf>
    <xf numFmtId="10" fontId="0" fillId="6" borderId="20" xfId="3" applyNumberFormat="1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 vertical="center" wrapText="1"/>
    </xf>
    <xf numFmtId="43" fontId="14" fillId="0" borderId="44" xfId="2" applyFont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43" fontId="2" fillId="4" borderId="24" xfId="2" applyFont="1" applyFill="1" applyBorder="1" applyAlignment="1">
      <alignment horizontal="center" vertical="center" wrapText="1"/>
    </xf>
    <xf numFmtId="43" fontId="3" fillId="0" borderId="24" xfId="2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3" fontId="3" fillId="0" borderId="24" xfId="2" applyFont="1" applyBorder="1" applyAlignment="1">
      <alignment horizontal="center" vertical="center"/>
    </xf>
    <xf numFmtId="43" fontId="3" fillId="2" borderId="24" xfId="2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43" fontId="3" fillId="0" borderId="24" xfId="2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2" fontId="4" fillId="2" borderId="24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vertical="center"/>
    </xf>
    <xf numFmtId="0" fontId="4" fillId="2" borderId="49" xfId="0" applyFont="1" applyFill="1" applyBorder="1" applyAlignment="1">
      <alignment vertical="center"/>
    </xf>
    <xf numFmtId="0" fontId="4" fillId="2" borderId="58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4" fontId="3" fillId="0" borderId="20" xfId="1" applyFont="1" applyBorder="1" applyAlignment="1">
      <alignment horizontal="center" vertical="center" wrapText="1"/>
    </xf>
    <xf numFmtId="2" fontId="4" fillId="2" borderId="21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 wrapText="1"/>
    </xf>
    <xf numFmtId="43" fontId="2" fillId="0" borderId="24" xfId="2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44" fontId="3" fillId="0" borderId="20" xfId="1" applyFont="1" applyFill="1" applyBorder="1" applyAlignment="1" applyProtection="1">
      <alignment horizontal="center" vertical="center"/>
      <protection locked="0"/>
    </xf>
    <xf numFmtId="0" fontId="10" fillId="4" borderId="20" xfId="0" applyFont="1" applyFill="1" applyBorder="1" applyAlignment="1">
      <alignment horizontal="center" vertical="center"/>
    </xf>
    <xf numFmtId="49" fontId="2" fillId="5" borderId="21" xfId="0" applyNumberFormat="1" applyFont="1" applyFill="1" applyBorder="1" applyAlignment="1" applyProtection="1">
      <alignment horizontal="center" vertical="center"/>
      <protection locked="0"/>
    </xf>
    <xf numFmtId="49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49" xfId="0" applyNumberFormat="1" applyFont="1" applyFill="1" applyBorder="1" applyAlignment="1">
      <alignment vertical="center"/>
    </xf>
    <xf numFmtId="2" fontId="4" fillId="2" borderId="19" xfId="0" applyNumberFormat="1" applyFont="1" applyFill="1" applyBorder="1" applyAlignment="1">
      <alignment vertical="center"/>
    </xf>
    <xf numFmtId="2" fontId="4" fillId="0" borderId="49" xfId="0" applyNumberFormat="1" applyFont="1" applyFill="1" applyBorder="1" applyAlignment="1">
      <alignment vertical="center"/>
    </xf>
    <xf numFmtId="2" fontId="4" fillId="0" borderId="19" xfId="0" applyNumberFormat="1" applyFont="1" applyFill="1" applyBorder="1" applyAlignment="1">
      <alignment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 wrapText="1"/>
    </xf>
    <xf numFmtId="49" fontId="3" fillId="0" borderId="20" xfId="0" applyNumberFormat="1" applyFont="1" applyFill="1" applyBorder="1" applyAlignment="1">
      <alignment horizontal="left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44" fontId="3" fillId="0" borderId="20" xfId="1" applyFont="1" applyBorder="1" applyAlignment="1">
      <alignment horizontal="center" vertical="center" wrapText="1"/>
    </xf>
    <xf numFmtId="2" fontId="4" fillId="2" borderId="21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44" fontId="3" fillId="0" borderId="21" xfId="1" applyFont="1" applyFill="1" applyBorder="1" applyAlignment="1">
      <alignment horizontal="center" vertical="center" wrapText="1"/>
    </xf>
    <xf numFmtId="44" fontId="3" fillId="0" borderId="19" xfId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right" vertical="center" wrapText="1"/>
    </xf>
    <xf numFmtId="0" fontId="2" fillId="0" borderId="28" xfId="0" applyFont="1" applyFill="1" applyBorder="1" applyAlignment="1">
      <alignment horizontal="right" vertical="center" wrapText="1"/>
    </xf>
    <xf numFmtId="0" fontId="2" fillId="0" borderId="29" xfId="0" applyFont="1" applyFill="1" applyBorder="1" applyAlignment="1">
      <alignment horizontal="right" vertical="center" wrapText="1"/>
    </xf>
    <xf numFmtId="44" fontId="3" fillId="0" borderId="49" xfId="1" applyFont="1" applyBorder="1" applyAlignment="1">
      <alignment horizontal="center" vertical="center" wrapText="1"/>
    </xf>
    <xf numFmtId="44" fontId="3" fillId="0" borderId="19" xfId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right" vertical="center" wrapText="1"/>
    </xf>
    <xf numFmtId="44" fontId="3" fillId="0" borderId="21" xfId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44" fontId="3" fillId="0" borderId="20" xfId="1" applyFont="1" applyBorder="1" applyAlignment="1">
      <alignment horizontal="center" vertical="center" wrapText="1"/>
    </xf>
    <xf numFmtId="44" fontId="3" fillId="0" borderId="20" xfId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44" fontId="14" fillId="0" borderId="26" xfId="1" applyFont="1" applyBorder="1" applyAlignment="1">
      <alignment horizontal="center" vertical="center"/>
    </xf>
    <xf numFmtId="44" fontId="14" fillId="0" borderId="31" xfId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 wrapText="1"/>
    </xf>
    <xf numFmtId="0" fontId="14" fillId="0" borderId="36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right" vertical="center" wrapText="1"/>
    </xf>
    <xf numFmtId="0" fontId="14" fillId="0" borderId="37" xfId="0" applyFont="1" applyFill="1" applyBorder="1" applyAlignment="1">
      <alignment horizontal="right" vertical="center" wrapText="1"/>
    </xf>
    <xf numFmtId="44" fontId="4" fillId="0" borderId="21" xfId="1" applyFont="1" applyBorder="1" applyAlignment="1">
      <alignment horizontal="center" vertical="center"/>
    </xf>
    <xf numFmtId="44" fontId="4" fillId="0" borderId="19" xfId="1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6" fillId="2" borderId="9" xfId="0" applyFont="1" applyFill="1" applyBorder="1" applyAlignment="1" applyProtection="1">
      <alignment horizontal="right" vertical="top" wrapText="1"/>
      <protection locked="0"/>
    </xf>
    <xf numFmtId="0" fontId="16" fillId="2" borderId="10" xfId="0" applyFont="1" applyFill="1" applyBorder="1" applyAlignment="1" applyProtection="1">
      <alignment horizontal="right" vertical="top" wrapText="1"/>
      <protection locked="0"/>
    </xf>
    <xf numFmtId="0" fontId="16" fillId="2" borderId="11" xfId="0" applyFont="1" applyFill="1" applyBorder="1" applyAlignment="1" applyProtection="1">
      <alignment horizontal="right" vertical="top" wrapText="1"/>
      <protection locked="0"/>
    </xf>
    <xf numFmtId="0" fontId="13" fillId="2" borderId="9" xfId="0" applyFont="1" applyFill="1" applyBorder="1" applyAlignment="1" applyProtection="1">
      <alignment horizontal="left" vertical="center" wrapText="1"/>
      <protection locked="0"/>
    </xf>
    <xf numFmtId="0" fontId="13" fillId="2" borderId="10" xfId="0" applyFont="1" applyFill="1" applyBorder="1" applyAlignment="1" applyProtection="1">
      <alignment horizontal="left" vertical="center" wrapText="1"/>
      <protection locked="0"/>
    </xf>
    <xf numFmtId="0" fontId="13" fillId="2" borderId="11" xfId="0" applyFont="1" applyFill="1" applyBorder="1" applyAlignment="1" applyProtection="1">
      <alignment horizontal="left" vertical="center" wrapText="1"/>
      <protection locked="0"/>
    </xf>
    <xf numFmtId="0" fontId="2" fillId="0" borderId="43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4" fontId="4" fillId="0" borderId="21" xfId="1" applyFont="1" applyFill="1" applyBorder="1" applyAlignment="1">
      <alignment horizontal="center" vertical="center"/>
    </xf>
    <xf numFmtId="44" fontId="4" fillId="0" borderId="19" xfId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2" fontId="10" fillId="4" borderId="20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2" fontId="4" fillId="2" borderId="49" xfId="0" applyNumberFormat="1" applyFont="1" applyFill="1" applyBorder="1" applyAlignment="1">
      <alignment horizontal="center" vertical="center"/>
    </xf>
    <xf numFmtId="2" fontId="4" fillId="0" borderId="49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10" fillId="0" borderId="5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2" fontId="10" fillId="4" borderId="21" xfId="0" applyNumberFormat="1" applyFont="1" applyFill="1" applyBorder="1" applyAlignment="1">
      <alignment horizontal="center" vertical="center"/>
    </xf>
    <xf numFmtId="2" fontId="10" fillId="4" borderId="19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 wrapText="1"/>
    </xf>
    <xf numFmtId="164" fontId="4" fillId="2" borderId="20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2" fontId="4" fillId="2" borderId="32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2" fontId="14" fillId="0" borderId="43" xfId="0" applyNumberFormat="1" applyFont="1" applyBorder="1" applyAlignment="1">
      <alignment horizontal="center" vertical="center" wrapText="1"/>
    </xf>
    <xf numFmtId="2" fontId="4" fillId="0" borderId="20" xfId="2" applyNumberFormat="1" applyFont="1" applyBorder="1" applyAlignment="1">
      <alignment horizontal="center" vertical="center"/>
    </xf>
    <xf numFmtId="0" fontId="14" fillId="0" borderId="42" xfId="0" applyNumberFormat="1" applyFont="1" applyBorder="1" applyAlignment="1">
      <alignment horizontal="center" vertical="center" wrapText="1"/>
    </xf>
    <xf numFmtId="0" fontId="14" fillId="0" borderId="4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52" xfId="5" applyFont="1" applyBorder="1" applyAlignment="1">
      <alignment horizontal="left" vertical="center"/>
    </xf>
    <xf numFmtId="0" fontId="0" fillId="0" borderId="49" xfId="5" applyFont="1" applyBorder="1" applyAlignment="1">
      <alignment horizontal="left" vertical="center"/>
    </xf>
    <xf numFmtId="0" fontId="0" fillId="0" borderId="58" xfId="5" applyFont="1" applyBorder="1" applyAlignment="1">
      <alignment horizontal="left" vertical="center"/>
    </xf>
    <xf numFmtId="0" fontId="0" fillId="0" borderId="27" xfId="5" applyFont="1" applyBorder="1" applyAlignment="1">
      <alignment horizontal="left" vertical="center"/>
    </xf>
    <xf numFmtId="0" fontId="0" fillId="0" borderId="28" xfId="5" applyFont="1" applyBorder="1" applyAlignment="1">
      <alignment horizontal="left" vertical="center"/>
    </xf>
    <xf numFmtId="0" fontId="0" fillId="0" borderId="60" xfId="5" applyFont="1" applyBorder="1" applyAlignment="1">
      <alignment horizontal="left" vertical="center"/>
    </xf>
    <xf numFmtId="0" fontId="0" fillId="0" borderId="50" xfId="5" applyFont="1" applyBorder="1" applyAlignment="1">
      <alignment horizontal="center" vertical="center"/>
    </xf>
    <xf numFmtId="0" fontId="0" fillId="0" borderId="51" xfId="5" applyFont="1" applyBorder="1" applyAlignment="1">
      <alignment horizontal="center" vertical="center"/>
    </xf>
    <xf numFmtId="0" fontId="0" fillId="0" borderId="59" xfId="5" applyFont="1" applyBorder="1" applyAlignment="1">
      <alignment horizontal="center" vertical="center"/>
    </xf>
    <xf numFmtId="0" fontId="0" fillId="0" borderId="4" xfId="5" applyFont="1" applyBorder="1" applyAlignment="1">
      <alignment horizontal="center" vertical="center"/>
    </xf>
    <xf numFmtId="0" fontId="0" fillId="0" borderId="0" xfId="5" applyFont="1" applyAlignment="1">
      <alignment horizontal="center" vertical="center"/>
    </xf>
    <xf numFmtId="0" fontId="0" fillId="0" borderId="5" xfId="5" applyFont="1" applyBorder="1" applyAlignment="1">
      <alignment horizontal="center" vertical="center"/>
    </xf>
    <xf numFmtId="0" fontId="0" fillId="0" borderId="53" xfId="5" applyFont="1" applyBorder="1" applyAlignment="1">
      <alignment horizontal="center" vertical="center"/>
    </xf>
    <xf numFmtId="0" fontId="0" fillId="0" borderId="16" xfId="5" applyFont="1" applyBorder="1" applyAlignment="1">
      <alignment horizontal="center" vertical="center"/>
    </xf>
    <xf numFmtId="0" fontId="0" fillId="0" borderId="17" xfId="5" applyFont="1" applyBorder="1" applyAlignment="1">
      <alignment horizontal="center" vertical="center"/>
    </xf>
    <xf numFmtId="10" fontId="21" fillId="0" borderId="21" xfId="5" applyNumberFormat="1" applyFont="1" applyBorder="1" applyAlignment="1">
      <alignment horizontal="center" vertical="center"/>
    </xf>
    <xf numFmtId="10" fontId="21" fillId="0" borderId="58" xfId="5" applyNumberFormat="1" applyFont="1" applyBorder="1" applyAlignment="1">
      <alignment horizontal="center" vertical="center"/>
    </xf>
    <xf numFmtId="0" fontId="5" fillId="0" borderId="52" xfId="5" applyFont="1" applyBorder="1" applyAlignment="1">
      <alignment horizontal="center" vertical="center"/>
    </xf>
    <xf numFmtId="0" fontId="5" fillId="0" borderId="49" xfId="5" applyFont="1" applyBorder="1" applyAlignment="1">
      <alignment horizontal="center" vertical="center"/>
    </xf>
    <xf numFmtId="0" fontId="5" fillId="0" borderId="58" xfId="5" applyFont="1" applyBorder="1" applyAlignment="1">
      <alignment horizontal="center" vertical="center"/>
    </xf>
    <xf numFmtId="10" fontId="20" fillId="0" borderId="21" xfId="5" applyNumberFormat="1" applyFont="1" applyBorder="1" applyAlignment="1">
      <alignment horizontal="center" vertical="center"/>
    </xf>
    <xf numFmtId="10" fontId="20" fillId="0" borderId="58" xfId="5" applyNumberFormat="1" applyFont="1" applyBorder="1" applyAlignment="1">
      <alignment horizontal="center" vertical="center"/>
    </xf>
    <xf numFmtId="10" fontId="20" fillId="8" borderId="21" xfId="5" applyNumberFormat="1" applyFont="1" applyFill="1" applyBorder="1" applyAlignment="1">
      <alignment horizontal="center" vertical="center"/>
    </xf>
    <xf numFmtId="10" fontId="20" fillId="8" borderId="58" xfId="5" applyNumberFormat="1" applyFont="1" applyFill="1" applyBorder="1" applyAlignment="1">
      <alignment horizontal="center" vertical="center"/>
    </xf>
    <xf numFmtId="0" fontId="0" fillId="0" borderId="52" xfId="5" applyFont="1" applyBorder="1" applyAlignment="1">
      <alignment horizontal="center" vertical="center"/>
    </xf>
    <xf numFmtId="0" fontId="0" fillId="0" borderId="49" xfId="5" applyFont="1" applyBorder="1" applyAlignment="1">
      <alignment horizontal="center" vertical="center"/>
    </xf>
    <xf numFmtId="0" fontId="0" fillId="0" borderId="58" xfId="5" applyFont="1" applyBorder="1" applyAlignment="1">
      <alignment horizontal="center" vertical="center"/>
    </xf>
    <xf numFmtId="0" fontId="22" fillId="0" borderId="18" xfId="5" applyFont="1" applyBorder="1" applyAlignment="1">
      <alignment horizontal="left" vertical="center" wrapText="1"/>
    </xf>
    <xf numFmtId="0" fontId="22" fillId="0" borderId="20" xfId="5" applyFont="1" applyBorder="1" applyAlignment="1">
      <alignment horizontal="left" vertical="center" wrapText="1"/>
    </xf>
    <xf numFmtId="0" fontId="22" fillId="0" borderId="24" xfId="5" applyFont="1" applyBorder="1" applyAlignment="1">
      <alignment horizontal="left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8" fillId="6" borderId="21" xfId="5" applyFont="1" applyFill="1" applyBorder="1" applyAlignment="1">
      <alignment horizontal="center" vertical="center"/>
    </xf>
    <xf numFmtId="0" fontId="8" fillId="6" borderId="58" xfId="5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10" fontId="0" fillId="2" borderId="61" xfId="0" applyNumberFormat="1" applyFill="1" applyBorder="1" applyAlignment="1">
      <alignment horizontal="center" vertical="center"/>
    </xf>
    <xf numFmtId="10" fontId="0" fillId="2" borderId="56" xfId="0" applyNumberFormat="1" applyFill="1" applyBorder="1" applyAlignment="1">
      <alignment horizontal="center" vertical="center"/>
    </xf>
    <xf numFmtId="10" fontId="0" fillId="2" borderId="31" xfId="0" applyNumberForma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right"/>
    </xf>
    <xf numFmtId="0" fontId="6" fillId="2" borderId="27" xfId="0" applyFont="1" applyFill="1" applyBorder="1" applyAlignment="1">
      <alignment horizontal="right"/>
    </xf>
    <xf numFmtId="0" fontId="6" fillId="2" borderId="28" xfId="0" applyFont="1" applyFill="1" applyBorder="1" applyAlignment="1">
      <alignment horizontal="right"/>
    </xf>
    <xf numFmtId="0" fontId="6" fillId="2" borderId="29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/>
    </xf>
    <xf numFmtId="17" fontId="6" fillId="2" borderId="2" xfId="0" applyNumberFormat="1" applyFont="1" applyFill="1" applyBorder="1" applyAlignment="1">
      <alignment horizontal="center"/>
    </xf>
    <xf numFmtId="17" fontId="6" fillId="2" borderId="3" xfId="0" applyNumberFormat="1" applyFont="1" applyFill="1" applyBorder="1" applyAlignment="1">
      <alignment horizontal="center"/>
    </xf>
    <xf numFmtId="17" fontId="6" fillId="2" borderId="4" xfId="0" applyNumberFormat="1" applyFont="1" applyFill="1" applyBorder="1" applyAlignment="1">
      <alignment horizontal="center"/>
    </xf>
    <xf numFmtId="17" fontId="6" fillId="2" borderId="0" xfId="0" applyNumberFormat="1" applyFont="1" applyFill="1" applyBorder="1" applyAlignment="1">
      <alignment horizontal="center"/>
    </xf>
    <xf numFmtId="17" fontId="6" fillId="2" borderId="5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7" fontId="7" fillId="2" borderId="4" xfId="4" applyNumberFormat="1" applyFont="1" applyFill="1" applyBorder="1" applyAlignment="1">
      <alignment horizontal="center"/>
    </xf>
    <xf numFmtId="17" fontId="7" fillId="2" borderId="0" xfId="4" applyNumberFormat="1" applyFont="1" applyFill="1" applyBorder="1" applyAlignment="1">
      <alignment horizontal="center"/>
    </xf>
    <xf numFmtId="17" fontId="7" fillId="2" borderId="5" xfId="4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49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2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33" xfId="0" applyNumberFormat="1" applyFont="1" applyFill="1" applyBorder="1" applyAlignment="1" applyProtection="1">
      <alignment horizontal="left" vertical="center" wrapText="1"/>
      <protection locked="0"/>
    </xf>
    <xf numFmtId="49" fontId="2" fillId="7" borderId="34" xfId="0" applyNumberFormat="1" applyFont="1" applyFill="1" applyBorder="1" applyAlignment="1" applyProtection="1">
      <alignment horizontal="left" vertical="center" wrapText="1"/>
      <protection locked="0"/>
    </xf>
    <xf numFmtId="49" fontId="2" fillId="7" borderId="3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46" xfId="0" applyNumberFormat="1" applyFont="1" applyFill="1" applyBorder="1" applyAlignment="1" applyProtection="1">
      <alignment horizontal="center" vertical="center"/>
      <protection locked="0"/>
    </xf>
    <xf numFmtId="49" fontId="2" fillId="5" borderId="22" xfId="0" applyNumberFormat="1" applyFont="1" applyFill="1" applyBorder="1" applyAlignment="1" applyProtection="1">
      <alignment horizontal="center" vertical="center"/>
      <protection locked="0"/>
    </xf>
    <xf numFmtId="0" fontId="3" fillId="2" borderId="49" xfId="0" applyFont="1" applyFill="1" applyBorder="1" applyAlignment="1">
      <alignment horizontal="left" vertical="center" wrapText="1"/>
    </xf>
    <xf numFmtId="49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21" xfId="0" applyNumberFormat="1" applyFont="1" applyFill="1" applyBorder="1" applyAlignment="1" applyProtection="1">
      <alignment horizontal="center" vertical="center"/>
      <protection locked="0"/>
    </xf>
    <xf numFmtId="49" fontId="2" fillId="5" borderId="19" xfId="0" applyNumberFormat="1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40" xfId="0" applyFont="1" applyFill="1" applyBorder="1" applyAlignment="1">
      <alignment horizontal="left" vertical="center"/>
    </xf>
    <xf numFmtId="44" fontId="3" fillId="2" borderId="21" xfId="2" applyNumberFormat="1" applyFont="1" applyFill="1" applyBorder="1" applyAlignment="1" applyProtection="1">
      <alignment horizontal="center" vertical="center" wrapText="1"/>
      <protection locked="0"/>
    </xf>
    <xf numFmtId="44" fontId="3" fillId="2" borderId="19" xfId="2" applyNumberFormat="1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9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1" xfId="0" applyNumberFormat="1" applyFont="1" applyFill="1" applyBorder="1" applyAlignment="1" applyProtection="1">
      <alignment horizontal="left" vertical="center"/>
      <protection locked="0"/>
    </xf>
    <xf numFmtId="49" fontId="3" fillId="0" borderId="19" xfId="0" applyNumberFormat="1" applyFont="1" applyFill="1" applyBorder="1" applyAlignment="1" applyProtection="1">
      <alignment horizontal="left" vertical="center"/>
      <protection locked="0"/>
    </xf>
    <xf numFmtId="0" fontId="13" fillId="2" borderId="9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63" xfId="0" applyFont="1" applyFill="1" applyBorder="1" applyAlignment="1">
      <alignment horizontal="center" vertical="center" wrapText="1"/>
    </xf>
    <xf numFmtId="0" fontId="2" fillId="5" borderId="64" xfId="0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17" fontId="0" fillId="0" borderId="65" xfId="0" applyNumberFormat="1" applyFill="1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left" vertical="center"/>
    </xf>
    <xf numFmtId="164" fontId="5" fillId="0" borderId="41" xfId="0" applyNumberFormat="1" applyFont="1" applyBorder="1" applyAlignment="1">
      <alignment horizontal="distributed" vertical="justify" indent="1"/>
    </xf>
    <xf numFmtId="164" fontId="0" fillId="0" borderId="41" xfId="0" applyNumberFormat="1" applyFont="1" applyBorder="1" applyAlignment="1">
      <alignment horizontal="distributed" vertical="justify" indent="1"/>
    </xf>
    <xf numFmtId="164" fontId="0" fillId="0" borderId="31" xfId="0" applyNumberFormat="1" applyFont="1" applyBorder="1" applyAlignment="1">
      <alignment horizontal="distributed" vertical="justify" indent="1"/>
    </xf>
    <xf numFmtId="0" fontId="0" fillId="0" borderId="20" xfId="0" applyFont="1" applyFill="1" applyBorder="1" applyAlignment="1">
      <alignment horizontal="left" vertical="center"/>
    </xf>
    <xf numFmtId="173" fontId="0" fillId="0" borderId="45" xfId="1" applyNumberFormat="1" applyFont="1" applyBorder="1" applyAlignment="1">
      <alignment horizontal="center" vertical="center"/>
    </xf>
    <xf numFmtId="173" fontId="0" fillId="0" borderId="67" xfId="1" applyNumberFormat="1" applyFont="1" applyBorder="1" applyAlignment="1">
      <alignment horizontal="center" vertical="center"/>
    </xf>
    <xf numFmtId="173" fontId="0" fillId="0" borderId="66" xfId="1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2" fontId="0" fillId="0" borderId="20" xfId="0" applyNumberFormat="1" applyBorder="1" applyAlignment="1">
      <alignment vertical="center" wrapText="1"/>
    </xf>
    <xf numFmtId="174" fontId="0" fillId="0" borderId="20" xfId="0" applyNumberFormat="1" applyBorder="1" applyAlignment="1">
      <alignment horizontal="center" vertical="center" wrapText="1"/>
    </xf>
    <xf numFmtId="17" fontId="0" fillId="2" borderId="20" xfId="0" applyNumberFormat="1" applyFill="1" applyBorder="1" applyAlignment="1">
      <alignment horizontal="center" vertical="center" wrapText="1"/>
    </xf>
    <xf numFmtId="174" fontId="0" fillId="2" borderId="20" xfId="0" applyNumberFormat="1" applyFill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0" fillId="0" borderId="0" xfId="0" applyNumberFormat="1"/>
    <xf numFmtId="0" fontId="25" fillId="6" borderId="20" xfId="0" applyFont="1" applyFill="1" applyBorder="1" applyAlignment="1">
      <alignment horizontal="center" vertical="center" wrapText="1"/>
    </xf>
    <xf numFmtId="0" fontId="25" fillId="6" borderId="42" xfId="0" applyFont="1" applyFill="1" applyBorder="1" applyAlignment="1">
      <alignment horizontal="center" vertical="center" wrapText="1"/>
    </xf>
    <xf numFmtId="0" fontId="25" fillId="6" borderId="43" xfId="0" applyFont="1" applyFill="1" applyBorder="1" applyAlignment="1">
      <alignment horizontal="center" vertical="center" wrapText="1"/>
    </xf>
    <xf numFmtId="0" fontId="25" fillId="6" borderId="44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horizontal="center" vertical="center" wrapText="1"/>
    </xf>
    <xf numFmtId="0" fontId="25" fillId="6" borderId="24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174" fontId="0" fillId="0" borderId="24" xfId="0" applyNumberFormat="1" applyBorder="1" applyAlignment="1">
      <alignment horizontal="center" vertical="center" wrapText="1"/>
    </xf>
    <xf numFmtId="174" fontId="0" fillId="2" borderId="24" xfId="0" applyNumberFormat="1" applyFill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4" fontId="6" fillId="0" borderId="30" xfId="0" applyNumberFormat="1" applyFont="1" applyBorder="1" applyAlignment="1">
      <alignment horizontal="center" vertical="center" wrapText="1"/>
    </xf>
    <xf numFmtId="4" fontId="6" fillId="0" borderId="38" xfId="0" applyNumberFormat="1" applyFont="1" applyBorder="1" applyAlignment="1">
      <alignment horizontal="center" vertical="center" wrapText="1"/>
    </xf>
  </cellXfs>
  <cellStyles count="7">
    <cellStyle name="Moeda" xfId="1" builtinId="4"/>
    <cellStyle name="Moeda 2" xfId="6" xr:uid="{FD6D6A2F-8333-4C31-9E55-2198DE078618}"/>
    <cellStyle name="Normal" xfId="0" builtinId="0"/>
    <cellStyle name="Normal 2 21" xfId="5" xr:uid="{FF064808-57C1-4A72-B4FF-8D4C4CF57B6C}"/>
    <cellStyle name="Normal 3" xfId="4" xr:uid="{00000000-0005-0000-0000-000002000000}"/>
    <cellStyle name="Porcentagem" xfId="3" builtinId="5"/>
    <cellStyle name="Vírgula" xfId="2" builtinId="3"/>
  </cellStyles>
  <dxfs count="0"/>
  <tableStyles count="0" defaultTableStyle="TableStyleMedium2" defaultPivotStyle="PivotStyleMedium9"/>
  <colors>
    <mruColors>
      <color rgb="FFFF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Valor acumulado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Cronograma!$E$7:$J$7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Cronograma!$E$23:$J$23</c:f>
              <c:numCache>
                <c:formatCode>_("R$"* #,##0.00_);_("R$"* \(#,##0.00\);_("R$"* "-"??_);_(@_)</c:formatCode>
                <c:ptCount val="6"/>
                <c:pt idx="0">
                  <c:v>386684.53184232127</c:v>
                </c:pt>
                <c:pt idx="1">
                  <c:v>598960.57539801218</c:v>
                </c:pt>
                <c:pt idx="2">
                  <c:v>1394626.3116892755</c:v>
                </c:pt>
                <c:pt idx="3">
                  <c:v>2021875.935364848</c:v>
                </c:pt>
                <c:pt idx="4">
                  <c:v>2789436.4707840714</c:v>
                </c:pt>
                <c:pt idx="5">
                  <c:v>3206963.1905619511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8D-427D-837F-73813AEFD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082384"/>
        <c:axId val="1183047968"/>
      </c:scatterChart>
      <c:valAx>
        <c:axId val="106908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83047968"/>
        <c:crosses val="autoZero"/>
        <c:crossBetween val="midCat"/>
      </c:valAx>
      <c:valAx>
        <c:axId val="118304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6908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07/relationships/hdphoto" Target="../media/hdphoto1.wdp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91326</xdr:colOff>
      <xdr:row>0</xdr:row>
      <xdr:rowOff>68356</xdr:rowOff>
    </xdr:from>
    <xdr:to>
      <xdr:col>2</xdr:col>
      <xdr:colOff>393272</xdr:colOff>
      <xdr:row>0</xdr:row>
      <xdr:rowOff>830355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26" y="68356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268943</xdr:colOff>
      <xdr:row>0</xdr:row>
      <xdr:rowOff>100853</xdr:rowOff>
    </xdr:from>
    <xdr:to>
      <xdr:col>10</xdr:col>
      <xdr:colOff>952501</xdr:colOff>
      <xdr:row>0</xdr:row>
      <xdr:rowOff>826995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6678" y="100853"/>
          <a:ext cx="683558" cy="726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2</xdr:col>
      <xdr:colOff>898099</xdr:colOff>
      <xdr:row>0</xdr:row>
      <xdr:rowOff>809624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72841</xdr:colOff>
      <xdr:row>0</xdr:row>
      <xdr:rowOff>204508</xdr:rowOff>
    </xdr:from>
    <xdr:to>
      <xdr:col>7</xdr:col>
      <xdr:colOff>690061</xdr:colOff>
      <xdr:row>0</xdr:row>
      <xdr:rowOff>852208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7016" y="204508"/>
          <a:ext cx="617220" cy="647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1657350</xdr:colOff>
      <xdr:row>56</xdr:row>
      <xdr:rowOff>26380</xdr:rowOff>
    </xdr:from>
    <xdr:to>
      <xdr:col>2</xdr:col>
      <xdr:colOff>571500</xdr:colOff>
      <xdr:row>58</xdr:row>
      <xdr:rowOff>200025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rcRect t="6315" b="9486"/>
        <a:stretch/>
      </xdr:blipFill>
      <xdr:spPr>
        <a:xfrm>
          <a:off x="2009775" y="11542105"/>
          <a:ext cx="3067050" cy="611795"/>
        </a:xfrm>
        <a:prstGeom prst="rect">
          <a:avLst/>
        </a:prstGeom>
      </xdr:spPr>
    </xdr:pic>
    <xdr:clientData/>
  </xdr:twoCellAnchor>
  <xdr:twoCellAnchor editAs="oneCell">
    <xdr:from>
      <xdr:col>1</xdr:col>
      <xdr:colOff>1562100</xdr:colOff>
      <xdr:row>25</xdr:row>
      <xdr:rowOff>57150</xdr:rowOff>
    </xdr:from>
    <xdr:to>
      <xdr:col>2</xdr:col>
      <xdr:colOff>476250</xdr:colOff>
      <xdr:row>27</xdr:row>
      <xdr:rowOff>192695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rcRect t="6315" b="9486"/>
        <a:stretch/>
      </xdr:blipFill>
      <xdr:spPr>
        <a:xfrm>
          <a:off x="1914525" y="5543550"/>
          <a:ext cx="3067050" cy="611795"/>
        </a:xfrm>
        <a:prstGeom prst="rect">
          <a:avLst/>
        </a:prstGeom>
      </xdr:spPr>
    </xdr:pic>
    <xdr:clientData/>
  </xdr:twoCellAnchor>
  <xdr:oneCellAnchor>
    <xdr:from>
      <xdr:col>1</xdr:col>
      <xdr:colOff>1657350</xdr:colOff>
      <xdr:row>87</xdr:row>
      <xdr:rowOff>26380</xdr:rowOff>
    </xdr:from>
    <xdr:ext cx="3067050" cy="611795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rcRect t="6315" b="9486"/>
        <a:stretch/>
      </xdr:blipFill>
      <xdr:spPr>
        <a:xfrm>
          <a:off x="2009775" y="11684980"/>
          <a:ext cx="3067050" cy="611795"/>
        </a:xfrm>
        <a:prstGeom prst="rect">
          <a:avLst/>
        </a:prstGeom>
      </xdr:spPr>
    </xdr:pic>
    <xdr:clientData/>
  </xdr:oneCellAnchor>
  <xdr:twoCellAnchor editAs="oneCell">
    <xdr:from>
      <xdr:col>0</xdr:col>
      <xdr:colOff>152400</xdr:colOff>
      <xdr:row>0</xdr:row>
      <xdr:rowOff>152400</xdr:rowOff>
    </xdr:from>
    <xdr:to>
      <xdr:col>1</xdr:col>
      <xdr:colOff>1352550</xdr:colOff>
      <xdr:row>2</xdr:row>
      <xdr:rowOff>205119</xdr:rowOff>
    </xdr:to>
    <xdr:pic>
      <xdr:nvPicPr>
        <xdr:cNvPr id="6" name="Imagem 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52400"/>
          <a:ext cx="1552575" cy="681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587191</xdr:colOff>
      <xdr:row>0</xdr:row>
      <xdr:rowOff>271183</xdr:rowOff>
    </xdr:from>
    <xdr:to>
      <xdr:col>3</xdr:col>
      <xdr:colOff>1204411</xdr:colOff>
      <xdr:row>2</xdr:row>
      <xdr:rowOff>290233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616" y="271183"/>
          <a:ext cx="617220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76199</xdr:colOff>
      <xdr:row>6</xdr:row>
      <xdr:rowOff>28574</xdr:rowOff>
    </xdr:from>
    <xdr:to>
      <xdr:col>26</xdr:col>
      <xdr:colOff>28574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134470</xdr:colOff>
      <xdr:row>0</xdr:row>
      <xdr:rowOff>123266</xdr:rowOff>
    </xdr:from>
    <xdr:to>
      <xdr:col>1</xdr:col>
      <xdr:colOff>2304844</xdr:colOff>
      <xdr:row>4</xdr:row>
      <xdr:rowOff>134471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123266"/>
          <a:ext cx="2170374" cy="952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222438</xdr:colOff>
      <xdr:row>0</xdr:row>
      <xdr:rowOff>201706</xdr:rowOff>
    </xdr:from>
    <xdr:to>
      <xdr:col>12</xdr:col>
      <xdr:colOff>56028</xdr:colOff>
      <xdr:row>4</xdr:row>
      <xdr:rowOff>175933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938" y="201706"/>
          <a:ext cx="898149" cy="9155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0</xdr:row>
          <xdr:rowOff>57150</xdr:rowOff>
        </xdr:from>
        <xdr:to>
          <xdr:col>2</xdr:col>
          <xdr:colOff>66675</xdr:colOff>
          <xdr:row>5</xdr:row>
          <xdr:rowOff>104775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19050</xdr:rowOff>
    </xdr:from>
    <xdr:to>
      <xdr:col>2</xdr:col>
      <xdr:colOff>512769</xdr:colOff>
      <xdr:row>0</xdr:row>
      <xdr:rowOff>781049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476252</xdr:colOff>
      <xdr:row>0</xdr:row>
      <xdr:rowOff>130549</xdr:rowOff>
    </xdr:from>
    <xdr:to>
      <xdr:col>7</xdr:col>
      <xdr:colOff>1093472</xdr:colOff>
      <xdr:row>0</xdr:row>
      <xdr:rowOff>778249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7977" y="130549"/>
          <a:ext cx="617220" cy="647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44824</xdr:rowOff>
    </xdr:from>
    <xdr:to>
      <xdr:col>1</xdr:col>
      <xdr:colOff>1187211</xdr:colOff>
      <xdr:row>0</xdr:row>
      <xdr:rowOff>806823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44824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124387</xdr:colOff>
      <xdr:row>0</xdr:row>
      <xdr:rowOff>89648</xdr:rowOff>
    </xdr:from>
    <xdr:to>
      <xdr:col>11</xdr:col>
      <xdr:colOff>741607</xdr:colOff>
      <xdr:row>0</xdr:row>
      <xdr:rowOff>737348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9711" y="89648"/>
          <a:ext cx="61722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31"/>
  <sheetViews>
    <sheetView tabSelected="1" zoomScale="85" zoomScaleNormal="85" workbookViewId="0">
      <selection sqref="A1:K1"/>
    </sheetView>
  </sheetViews>
  <sheetFormatPr defaultColWidth="9.140625" defaultRowHeight="12.75" x14ac:dyDescent="0.25"/>
  <cols>
    <col min="1" max="1" width="5.42578125" style="34" bestFit="1" customWidth="1"/>
    <col min="2" max="2" width="16.140625" style="35" bestFit="1" customWidth="1"/>
    <col min="3" max="3" width="9" style="34" bestFit="1" customWidth="1"/>
    <col min="4" max="4" width="82.42578125" style="35" customWidth="1"/>
    <col min="5" max="5" width="8.5703125" style="34" bestFit="1" customWidth="1"/>
    <col min="6" max="6" width="8.28515625" style="34" bestFit="1" customWidth="1"/>
    <col min="7" max="7" width="11" style="79" customWidth="1"/>
    <col min="8" max="8" width="9.5703125" style="79" bestFit="1" customWidth="1"/>
    <col min="9" max="9" width="17.7109375" style="79" bestFit="1" customWidth="1"/>
    <col min="10" max="10" width="7.42578125" style="86" bestFit="1" customWidth="1"/>
    <col min="11" max="11" width="18" style="79" bestFit="1" customWidth="1"/>
    <col min="12" max="16384" width="9.140625" style="35"/>
  </cols>
  <sheetData>
    <row r="1" spans="1:11" ht="72.75" customHeight="1" thickBot="1" x14ac:dyDescent="0.3">
      <c r="A1" s="362"/>
      <c r="B1" s="363"/>
      <c r="C1" s="363"/>
      <c r="D1" s="363"/>
      <c r="E1" s="363"/>
      <c r="F1" s="363"/>
      <c r="G1" s="363"/>
      <c r="H1" s="363"/>
      <c r="I1" s="363"/>
      <c r="J1" s="363"/>
      <c r="K1" s="364"/>
    </row>
    <row r="2" spans="1:11" ht="40.5" customHeight="1" thickBot="1" x14ac:dyDescent="0.3">
      <c r="A2" s="365" t="s">
        <v>267</v>
      </c>
      <c r="B2" s="366"/>
      <c r="C2" s="366"/>
      <c r="D2" s="366"/>
      <c r="E2" s="366"/>
      <c r="F2" s="366"/>
      <c r="G2" s="366"/>
      <c r="H2" s="366"/>
      <c r="I2" s="366"/>
      <c r="J2" s="366"/>
      <c r="K2" s="367"/>
    </row>
    <row r="3" spans="1:11" x14ac:dyDescent="0.25">
      <c r="A3" s="376" t="s">
        <v>62</v>
      </c>
      <c r="B3" s="377"/>
      <c r="C3" s="377"/>
      <c r="D3" s="375" t="s">
        <v>746</v>
      </c>
      <c r="E3" s="375"/>
      <c r="F3" s="375"/>
      <c r="G3" s="80"/>
      <c r="H3" s="80"/>
      <c r="I3" s="80"/>
      <c r="J3" s="85"/>
      <c r="K3" s="76"/>
    </row>
    <row r="4" spans="1:11" x14ac:dyDescent="0.25">
      <c r="A4" s="378"/>
      <c r="B4" s="379"/>
      <c r="C4" s="379"/>
      <c r="D4" s="374" t="s">
        <v>546</v>
      </c>
      <c r="E4" s="374"/>
      <c r="F4" s="374"/>
      <c r="G4" s="81"/>
      <c r="H4" s="81"/>
      <c r="I4" s="87" t="s">
        <v>43</v>
      </c>
      <c r="J4" s="88">
        <v>0.23880000000000001</v>
      </c>
      <c r="K4" s="77"/>
    </row>
    <row r="5" spans="1:11" x14ac:dyDescent="0.25">
      <c r="A5" s="378"/>
      <c r="B5" s="379"/>
      <c r="C5" s="379"/>
      <c r="D5" s="374" t="s">
        <v>745</v>
      </c>
      <c r="E5" s="374"/>
      <c r="F5" s="374"/>
      <c r="G5" s="81"/>
      <c r="H5" s="81"/>
      <c r="I5" s="87" t="s">
        <v>220</v>
      </c>
      <c r="J5" s="88">
        <v>0.25530000000000003</v>
      </c>
      <c r="K5" s="77"/>
    </row>
    <row r="6" spans="1:11" ht="13.5" thickBot="1" x14ac:dyDescent="0.3">
      <c r="A6" s="380"/>
      <c r="B6" s="381"/>
      <c r="C6" s="381"/>
      <c r="D6" s="129" t="s">
        <v>865</v>
      </c>
      <c r="E6" s="78"/>
      <c r="F6" s="78"/>
      <c r="G6" s="82"/>
      <c r="H6" s="82"/>
      <c r="I6" s="162" t="s">
        <v>784</v>
      </c>
      <c r="J6" s="163">
        <v>0.16700000000000001</v>
      </c>
      <c r="K6" s="84"/>
    </row>
    <row r="7" spans="1:11" ht="15.75" thickBot="1" x14ac:dyDescent="0.3">
      <c r="A7" s="371" t="s">
        <v>213</v>
      </c>
      <c r="B7" s="372"/>
      <c r="C7" s="372"/>
      <c r="D7" s="372"/>
      <c r="E7" s="372"/>
      <c r="F7" s="372"/>
      <c r="G7" s="372"/>
      <c r="H7" s="372"/>
      <c r="I7" s="372"/>
      <c r="J7" s="372"/>
      <c r="K7" s="373"/>
    </row>
    <row r="8" spans="1:11" ht="26.25" thickBot="1" x14ac:dyDescent="0.3">
      <c r="A8" s="1" t="s">
        <v>0</v>
      </c>
      <c r="B8" s="382" t="s">
        <v>1</v>
      </c>
      <c r="C8" s="383"/>
      <c r="D8" s="2" t="s">
        <v>2</v>
      </c>
      <c r="E8" s="3" t="s">
        <v>3</v>
      </c>
      <c r="F8" s="1" t="s">
        <v>4</v>
      </c>
      <c r="G8" s="20" t="s">
        <v>5</v>
      </c>
      <c r="H8" s="20" t="s">
        <v>222</v>
      </c>
      <c r="I8" s="20" t="s">
        <v>6</v>
      </c>
      <c r="J8" s="89" t="s">
        <v>43</v>
      </c>
      <c r="K8" s="20" t="s">
        <v>7</v>
      </c>
    </row>
    <row r="9" spans="1:11" ht="13.5" thickBot="1" x14ac:dyDescent="0.3">
      <c r="A9" s="341" t="s">
        <v>87</v>
      </c>
      <c r="B9" s="342"/>
      <c r="C9" s="342"/>
      <c r="D9" s="342"/>
      <c r="E9" s="342"/>
      <c r="F9" s="342"/>
      <c r="G9" s="342"/>
      <c r="H9" s="342"/>
      <c r="I9" s="342"/>
      <c r="J9" s="342"/>
      <c r="K9" s="343"/>
    </row>
    <row r="10" spans="1:11" x14ac:dyDescent="0.25">
      <c r="A10" s="4">
        <v>1</v>
      </c>
      <c r="B10" s="212" t="s">
        <v>221</v>
      </c>
      <c r="C10" s="5" t="s">
        <v>1</v>
      </c>
      <c r="D10" s="329" t="s">
        <v>8</v>
      </c>
      <c r="E10" s="330"/>
      <c r="F10" s="330"/>
      <c r="G10" s="330"/>
      <c r="H10" s="330"/>
      <c r="I10" s="330"/>
      <c r="J10" s="330"/>
      <c r="K10" s="331"/>
    </row>
    <row r="11" spans="1:11" x14ac:dyDescent="0.25">
      <c r="A11" s="17" t="s">
        <v>9</v>
      </c>
      <c r="B11" s="194" t="s">
        <v>64</v>
      </c>
      <c r="C11" s="33">
        <v>99064</v>
      </c>
      <c r="D11" s="7" t="s">
        <v>65</v>
      </c>
      <c r="E11" s="8">
        <f>VLOOKUP(A11,'Memoria de cálculo'!$A$4:$G$906,6,FALSE)</f>
        <v>998</v>
      </c>
      <c r="F11" s="13" t="s">
        <v>12</v>
      </c>
      <c r="G11" s="335">
        <v>0.28000000000000003</v>
      </c>
      <c r="H11" s="328"/>
      <c r="I11" s="192">
        <f>E11*G11</f>
        <v>279.44000000000005</v>
      </c>
      <c r="J11" s="19">
        <f>$J$4</f>
        <v>0.23880000000000001</v>
      </c>
      <c r="K11" s="22">
        <f t="shared" ref="K11:K12" si="0">I11*(1+J11)</f>
        <v>346.17027200000007</v>
      </c>
    </row>
    <row r="12" spans="1:11" x14ac:dyDescent="0.25">
      <c r="A12" s="17" t="s">
        <v>11</v>
      </c>
      <c r="B12" s="194" t="s">
        <v>801</v>
      </c>
      <c r="C12" s="202">
        <v>20190</v>
      </c>
      <c r="D12" s="7" t="s">
        <v>71</v>
      </c>
      <c r="E12" s="8">
        <f>VLOOKUP(A12,'Memoria de cálculo'!$A$4:$G$906,6,FALSE)</f>
        <v>37052.370000000003</v>
      </c>
      <c r="F12" s="9" t="s">
        <v>16</v>
      </c>
      <c r="G12" s="192">
        <v>0.17</v>
      </c>
      <c r="H12" s="192">
        <v>0</v>
      </c>
      <c r="I12" s="192">
        <f t="shared" ref="I12" si="1">E12*(H12+G12)</f>
        <v>6298.902900000001</v>
      </c>
      <c r="J12" s="19">
        <f>$J$4</f>
        <v>0.23880000000000001</v>
      </c>
      <c r="K12" s="22">
        <f t="shared" si="0"/>
        <v>7803.0809125200003</v>
      </c>
    </row>
    <row r="13" spans="1:11" x14ac:dyDescent="0.25">
      <c r="A13" s="17" t="s">
        <v>13</v>
      </c>
      <c r="B13" s="194" t="s">
        <v>545</v>
      </c>
      <c r="C13" s="33">
        <v>40005</v>
      </c>
      <c r="D13" s="10" t="s">
        <v>83</v>
      </c>
      <c r="E13" s="8">
        <f>VLOOKUP(A13,'Memoria de cálculo'!$A$4:$G$906,6,FALSE)</f>
        <v>3705.2370000000005</v>
      </c>
      <c r="F13" s="9" t="s">
        <v>10</v>
      </c>
      <c r="G13" s="357">
        <v>2.4900000000000002</v>
      </c>
      <c r="H13" s="358"/>
      <c r="I13" s="192">
        <v>0</v>
      </c>
      <c r="J13" s="19">
        <f>$J$5</f>
        <v>0.25530000000000003</v>
      </c>
      <c r="K13" s="22">
        <f>E13*G13</f>
        <v>9226.0401300000012</v>
      </c>
    </row>
    <row r="14" spans="1:11" x14ac:dyDescent="0.25">
      <c r="A14" s="17" t="s">
        <v>15</v>
      </c>
      <c r="B14" s="194" t="s">
        <v>545</v>
      </c>
      <c r="C14" s="33">
        <v>40006</v>
      </c>
      <c r="D14" s="10" t="s">
        <v>84</v>
      </c>
      <c r="E14" s="8">
        <f>VLOOKUP(A14,'Memoria de cálculo'!$A$4:$G$906,6,FALSE)</f>
        <v>41906.230470000002</v>
      </c>
      <c r="F14" s="9" t="s">
        <v>85</v>
      </c>
      <c r="G14" s="357">
        <v>2.3199999999999998</v>
      </c>
      <c r="H14" s="358"/>
      <c r="I14" s="192">
        <v>0</v>
      </c>
      <c r="J14" s="19">
        <f>$J$5</f>
        <v>0.25530000000000003</v>
      </c>
      <c r="K14" s="22">
        <f>E14*G14</f>
        <v>97222.454690400002</v>
      </c>
    </row>
    <row r="15" spans="1:11" x14ac:dyDescent="0.25">
      <c r="A15" s="17" t="s">
        <v>328</v>
      </c>
      <c r="B15" s="213" t="s">
        <v>64</v>
      </c>
      <c r="C15" s="12">
        <v>100575</v>
      </c>
      <c r="D15" s="111" t="s">
        <v>327</v>
      </c>
      <c r="E15" s="13">
        <f>VLOOKUP(A15,'Memoria de cálculo'!$A$4:$G$906,6,FALSE)</f>
        <v>37052.370000000003</v>
      </c>
      <c r="F15" s="11" t="s">
        <v>16</v>
      </c>
      <c r="G15" s="384">
        <v>0.08</v>
      </c>
      <c r="H15" s="385"/>
      <c r="I15" s="192">
        <f>E15*G15</f>
        <v>2964.1896000000002</v>
      </c>
      <c r="J15" s="19">
        <f>$J$4</f>
        <v>0.23880000000000001</v>
      </c>
      <c r="K15" s="22">
        <f t="shared" ref="K15" si="2">I15*(1+J15)</f>
        <v>3672.0380764799997</v>
      </c>
    </row>
    <row r="16" spans="1:11" ht="13.5" thickBot="1" x14ac:dyDescent="0.3">
      <c r="A16" s="332" t="s">
        <v>17</v>
      </c>
      <c r="B16" s="333"/>
      <c r="C16" s="333"/>
      <c r="D16" s="333"/>
      <c r="E16" s="333"/>
      <c r="F16" s="333"/>
      <c r="G16" s="333"/>
      <c r="H16" s="333"/>
      <c r="I16" s="333"/>
      <c r="J16" s="334"/>
      <c r="K16" s="21">
        <f>SUM(K11:K15)</f>
        <v>118269.78408140001</v>
      </c>
    </row>
    <row r="17" spans="1:11" ht="13.5" thickBot="1" x14ac:dyDescent="0.3">
      <c r="A17" s="341" t="s">
        <v>91</v>
      </c>
      <c r="B17" s="342"/>
      <c r="C17" s="342"/>
      <c r="D17" s="342"/>
      <c r="E17" s="342"/>
      <c r="F17" s="342"/>
      <c r="G17" s="342"/>
      <c r="H17" s="342"/>
      <c r="I17" s="342"/>
      <c r="J17" s="342"/>
      <c r="K17" s="343"/>
    </row>
    <row r="18" spans="1:11" s="38" customFormat="1" x14ac:dyDescent="0.25">
      <c r="A18" s="188">
        <v>2</v>
      </c>
      <c r="B18" s="214" t="s">
        <v>221</v>
      </c>
      <c r="C18" s="189" t="s">
        <v>1</v>
      </c>
      <c r="D18" s="368" t="s">
        <v>99</v>
      </c>
      <c r="E18" s="368"/>
      <c r="F18" s="368"/>
      <c r="G18" s="368"/>
      <c r="H18" s="368"/>
      <c r="I18" s="368"/>
      <c r="J18" s="369"/>
      <c r="K18" s="370"/>
    </row>
    <row r="19" spans="1:11" s="38" customFormat="1" ht="25.5" x14ac:dyDescent="0.25">
      <c r="A19" s="127" t="s">
        <v>475</v>
      </c>
      <c r="B19" s="194" t="s">
        <v>545</v>
      </c>
      <c r="C19" s="125">
        <v>40046</v>
      </c>
      <c r="D19" s="126" t="s">
        <v>523</v>
      </c>
      <c r="E19" s="8">
        <f>VLOOKUP(A19,'Memoria de cálculo'!$A$4:$G$906,6,FALSE)</f>
        <v>933.06</v>
      </c>
      <c r="F19" s="11" t="s">
        <v>10</v>
      </c>
      <c r="G19" s="357">
        <v>11.32</v>
      </c>
      <c r="H19" s="358">
        <v>26.64</v>
      </c>
      <c r="I19" s="192">
        <v>0</v>
      </c>
      <c r="J19" s="19">
        <f t="shared" ref="J19:J25" si="3">$J$5</f>
        <v>0.25530000000000003</v>
      </c>
      <c r="K19" s="22">
        <f t="shared" ref="K19:K25" si="4">E19*G19</f>
        <v>10562.2392</v>
      </c>
    </row>
    <row r="20" spans="1:11" s="38" customFormat="1" ht="25.5" x14ac:dyDescent="0.25">
      <c r="A20" s="127" t="s">
        <v>476</v>
      </c>
      <c r="B20" s="194" t="s">
        <v>545</v>
      </c>
      <c r="C20" s="125">
        <v>40047</v>
      </c>
      <c r="D20" s="126" t="s">
        <v>522</v>
      </c>
      <c r="E20" s="8">
        <f>VLOOKUP(A20,'Memoria de cálculo'!$A$4:$G$906,6,FALSE)</f>
        <v>1773.9599999999998</v>
      </c>
      <c r="F20" s="11" t="s">
        <v>10</v>
      </c>
      <c r="G20" s="357">
        <v>12.1</v>
      </c>
      <c r="H20" s="358">
        <v>26.64</v>
      </c>
      <c r="I20" s="192">
        <v>0</v>
      </c>
      <c r="J20" s="19">
        <f t="shared" si="3"/>
        <v>0.25530000000000003</v>
      </c>
      <c r="K20" s="22">
        <f t="shared" si="4"/>
        <v>21464.915999999997</v>
      </c>
    </row>
    <row r="21" spans="1:11" x14ac:dyDescent="0.25">
      <c r="A21" s="127" t="s">
        <v>477</v>
      </c>
      <c r="B21" s="194" t="s">
        <v>545</v>
      </c>
      <c r="C21" s="33">
        <v>44020</v>
      </c>
      <c r="D21" s="10" t="s">
        <v>115</v>
      </c>
      <c r="E21" s="8">
        <f>VLOOKUP(A21,'Memoria de cálculo'!$A$4:$G$906,6,FALSE)</f>
        <v>2699.03</v>
      </c>
      <c r="F21" s="11" t="s">
        <v>10</v>
      </c>
      <c r="G21" s="357">
        <v>3.41</v>
      </c>
      <c r="H21" s="358">
        <v>26.64</v>
      </c>
      <c r="I21" s="192">
        <v>0</v>
      </c>
      <c r="J21" s="19">
        <f t="shared" si="3"/>
        <v>0.25530000000000003</v>
      </c>
      <c r="K21" s="22">
        <f t="shared" si="4"/>
        <v>9203.6923000000006</v>
      </c>
    </row>
    <row r="22" spans="1:11" x14ac:dyDescent="0.25">
      <c r="A22" s="127" t="s">
        <v>478</v>
      </c>
      <c r="B22" s="194" t="s">
        <v>545</v>
      </c>
      <c r="C22" s="33">
        <v>44021</v>
      </c>
      <c r="D22" s="7" t="s">
        <v>116</v>
      </c>
      <c r="E22" s="8">
        <f>VLOOKUP(A22,'Memoria de cálculo'!$A$4:$G$906,6,FALSE)</f>
        <v>28177.873199999998</v>
      </c>
      <c r="F22" s="11" t="s">
        <v>85</v>
      </c>
      <c r="G22" s="357">
        <v>2.82</v>
      </c>
      <c r="H22" s="358">
        <v>13.94</v>
      </c>
      <c r="I22" s="192">
        <v>0</v>
      </c>
      <c r="J22" s="19">
        <f t="shared" si="3"/>
        <v>0.25530000000000003</v>
      </c>
      <c r="K22" s="22">
        <f t="shared" si="4"/>
        <v>79461.602423999997</v>
      </c>
    </row>
    <row r="23" spans="1:11" x14ac:dyDescent="0.25">
      <c r="A23" s="127" t="s">
        <v>479</v>
      </c>
      <c r="B23" s="194" t="s">
        <v>545</v>
      </c>
      <c r="C23" s="33">
        <v>44052</v>
      </c>
      <c r="D23" s="10" t="s">
        <v>100</v>
      </c>
      <c r="E23" s="8">
        <f>VLOOKUP(A23,'Memoria de cálculo'!$A$4:$G$906,6,FALSE)</f>
        <v>13089.81</v>
      </c>
      <c r="F23" s="11" t="s">
        <v>14</v>
      </c>
      <c r="G23" s="357">
        <v>2.56</v>
      </c>
      <c r="H23" s="358">
        <v>26.64</v>
      </c>
      <c r="I23" s="192">
        <v>0</v>
      </c>
      <c r="J23" s="19">
        <f t="shared" si="3"/>
        <v>0.25530000000000003</v>
      </c>
      <c r="K23" s="22">
        <f t="shared" si="4"/>
        <v>33509.9136</v>
      </c>
    </row>
    <row r="24" spans="1:11" x14ac:dyDescent="0.25">
      <c r="A24" s="127" t="s">
        <v>480</v>
      </c>
      <c r="B24" s="194" t="s">
        <v>545</v>
      </c>
      <c r="C24" s="33">
        <v>44101</v>
      </c>
      <c r="D24" s="7" t="s">
        <v>918</v>
      </c>
      <c r="E24" s="8">
        <f>VLOOKUP(A24,'Memoria de cálculo'!$A$4:$G$906,6,FALSE)</f>
        <v>4213.75</v>
      </c>
      <c r="F24" s="11" t="s">
        <v>10</v>
      </c>
      <c r="G24" s="357">
        <v>12.76</v>
      </c>
      <c r="H24" s="358">
        <v>13.94</v>
      </c>
      <c r="I24" s="192">
        <v>0</v>
      </c>
      <c r="J24" s="19">
        <f t="shared" si="3"/>
        <v>0.25530000000000003</v>
      </c>
      <c r="K24" s="22">
        <f t="shared" si="4"/>
        <v>53767.45</v>
      </c>
    </row>
    <row r="25" spans="1:11" x14ac:dyDescent="0.25">
      <c r="A25" s="127" t="s">
        <v>481</v>
      </c>
      <c r="B25" s="194" t="s">
        <v>545</v>
      </c>
      <c r="C25" s="33">
        <v>44102</v>
      </c>
      <c r="D25" s="7" t="s">
        <v>101</v>
      </c>
      <c r="E25" s="8">
        <f>VLOOKUP(A25,'Memoria de cálculo'!$A$4:$G$906,6,FALSE)</f>
        <v>59441.880000000005</v>
      </c>
      <c r="F25" s="11" t="s">
        <v>85</v>
      </c>
      <c r="G25" s="357">
        <v>2.82</v>
      </c>
      <c r="H25" s="358"/>
      <c r="I25" s="192">
        <v>0</v>
      </c>
      <c r="J25" s="19">
        <f t="shared" si="3"/>
        <v>0.25530000000000003</v>
      </c>
      <c r="K25" s="22">
        <f t="shared" si="4"/>
        <v>167626.10159999999</v>
      </c>
    </row>
    <row r="26" spans="1:11" ht="38.25" x14ac:dyDescent="0.25">
      <c r="A26" s="127" t="s">
        <v>482</v>
      </c>
      <c r="B26" s="153" t="s">
        <v>64</v>
      </c>
      <c r="C26" s="33">
        <v>101767</v>
      </c>
      <c r="D26" s="7" t="s">
        <v>92</v>
      </c>
      <c r="E26" s="8">
        <f>VLOOKUP(A26,'Memoria de cálculo'!$A$4:$G$906,6,FALSE)</f>
        <v>4213.75</v>
      </c>
      <c r="F26" s="11" t="s">
        <v>10</v>
      </c>
      <c r="G26" s="339">
        <v>19.73</v>
      </c>
      <c r="H26" s="339"/>
      <c r="I26" s="192">
        <f t="shared" ref="I26" si="5">E26*G26</f>
        <v>83137.287500000006</v>
      </c>
      <c r="J26" s="19">
        <f>$J$4</f>
        <v>0.23880000000000001</v>
      </c>
      <c r="K26" s="22">
        <f t="shared" ref="K26" si="6">I26*(1+J26)</f>
        <v>102990.47175500001</v>
      </c>
    </row>
    <row r="27" spans="1:11" x14ac:dyDescent="0.25">
      <c r="A27" s="127" t="s">
        <v>483</v>
      </c>
      <c r="B27" s="194" t="s">
        <v>545</v>
      </c>
      <c r="C27" s="33">
        <v>44200</v>
      </c>
      <c r="D27" s="7" t="s">
        <v>102</v>
      </c>
      <c r="E27" s="8">
        <f>VLOOKUP(A27,'Memoria de cálculo'!$A$4:$G$906,6,FALSE)</f>
        <v>12737.25</v>
      </c>
      <c r="F27" s="11" t="s">
        <v>14</v>
      </c>
      <c r="G27" s="339">
        <v>0.45</v>
      </c>
      <c r="H27" s="339"/>
      <c r="I27" s="192">
        <v>0</v>
      </c>
      <c r="J27" s="19">
        <f t="shared" ref="J27:J28" si="7">$J$5</f>
        <v>0.25530000000000003</v>
      </c>
      <c r="K27" s="22">
        <f t="shared" ref="K27:K28" si="8">E27*G27</f>
        <v>5731.7624999999998</v>
      </c>
    </row>
    <row r="28" spans="1:11" x14ac:dyDescent="0.25">
      <c r="A28" s="127" t="s">
        <v>484</v>
      </c>
      <c r="B28" s="194" t="s">
        <v>545</v>
      </c>
      <c r="C28" s="33">
        <v>44201</v>
      </c>
      <c r="D28" s="7" t="s">
        <v>103</v>
      </c>
      <c r="E28" s="8">
        <f>VLOOKUP(A28,'Memoria de cálculo'!$A$4:$G$906,6,FALSE)</f>
        <v>12323.25</v>
      </c>
      <c r="F28" s="11" t="s">
        <v>14</v>
      </c>
      <c r="G28" s="339">
        <v>0.43</v>
      </c>
      <c r="H28" s="339"/>
      <c r="I28" s="192">
        <v>0</v>
      </c>
      <c r="J28" s="19">
        <f t="shared" si="7"/>
        <v>0.25530000000000003</v>
      </c>
      <c r="K28" s="22">
        <f t="shared" si="8"/>
        <v>5298.9974999999995</v>
      </c>
    </row>
    <row r="29" spans="1:11" x14ac:dyDescent="0.25">
      <c r="A29" s="127" t="s">
        <v>485</v>
      </c>
      <c r="B29" s="153" t="s">
        <v>749</v>
      </c>
      <c r="C29" s="33">
        <f>'Produtos Asfálticos'!B8</f>
        <v>40480</v>
      </c>
      <c r="D29" s="7" t="s">
        <v>241</v>
      </c>
      <c r="E29" s="8">
        <f>VLOOKUP(A29,'Memoria de cálculo'!$A$4:$G$906,6,FALSE)</f>
        <v>15.284700000000001</v>
      </c>
      <c r="F29" s="11" t="s">
        <v>48</v>
      </c>
      <c r="G29" s="339">
        <f>'Produtos Asfálticos'!I8</f>
        <v>6343.8778199999997</v>
      </c>
      <c r="H29" s="339"/>
      <c r="I29" s="192">
        <v>0</v>
      </c>
      <c r="J29" s="19">
        <v>0.16700000000000001</v>
      </c>
      <c r="K29" s="22">
        <f>E29*G29</f>
        <v>96964.269315354002</v>
      </c>
    </row>
    <row r="30" spans="1:11" x14ac:dyDescent="0.25">
      <c r="A30" s="127" t="s">
        <v>486</v>
      </c>
      <c r="B30" s="153" t="s">
        <v>750</v>
      </c>
      <c r="C30" s="33">
        <f>'Produtos Asfálticos'!B9</f>
        <v>40490</v>
      </c>
      <c r="D30" s="7" t="s">
        <v>242</v>
      </c>
      <c r="E30" s="8">
        <f>VLOOKUP(A30,'Memoria de cálculo'!$A$4:$G$906,6,FALSE)</f>
        <v>6.1616249999999999</v>
      </c>
      <c r="F30" s="11" t="s">
        <v>48</v>
      </c>
      <c r="G30" s="339">
        <f>'Produtos Asfálticos'!I9</f>
        <v>3365.1970734374022</v>
      </c>
      <c r="H30" s="339"/>
      <c r="I30" s="192">
        <v>0</v>
      </c>
      <c r="J30" s="19">
        <v>0.16700000000000001</v>
      </c>
      <c r="K30" s="22">
        <f>E30*G30</f>
        <v>20735.082417618734</v>
      </c>
    </row>
    <row r="31" spans="1:11" x14ac:dyDescent="0.25">
      <c r="A31" s="127" t="s">
        <v>487</v>
      </c>
      <c r="B31" s="153" t="s">
        <v>750</v>
      </c>
      <c r="C31" s="33">
        <f>'Produtos Asfálticos'!B10</f>
        <v>40525</v>
      </c>
      <c r="D31" s="7" t="s">
        <v>901</v>
      </c>
      <c r="E31" s="8">
        <f>VLOOKUP(A31,'Memoria de cálculo'!$A$4:$G$906,6,FALSE)</f>
        <v>59.148023999999992</v>
      </c>
      <c r="F31" s="11" t="s">
        <v>48</v>
      </c>
      <c r="G31" s="339">
        <f>'Produtos Asfálticos'!I10</f>
        <v>4735.1325700000007</v>
      </c>
      <c r="H31" s="339"/>
      <c r="I31" s="305">
        <v>0</v>
      </c>
      <c r="J31" s="19">
        <v>0.16700000000000001</v>
      </c>
      <c r="K31" s="22">
        <f>E31*G31</f>
        <v>280073.73489354167</v>
      </c>
    </row>
    <row r="32" spans="1:11" x14ac:dyDescent="0.25">
      <c r="A32" s="127" t="s">
        <v>488</v>
      </c>
      <c r="B32" s="194" t="s">
        <v>545</v>
      </c>
      <c r="C32" s="33">
        <v>44204</v>
      </c>
      <c r="D32" s="7" t="s">
        <v>104</v>
      </c>
      <c r="E32" s="8">
        <f>VLOOKUP(A32,'Memoria de cálculo'!$A$4:$G$906,6,FALSE)</f>
        <v>473.94249999999994</v>
      </c>
      <c r="F32" s="11" t="s">
        <v>10</v>
      </c>
      <c r="G32" s="339">
        <v>457.2</v>
      </c>
      <c r="H32" s="339"/>
      <c r="I32" s="192">
        <v>0</v>
      </c>
      <c r="J32" s="19">
        <f t="shared" ref="J32:J37" si="9">$J$5</f>
        <v>0.25530000000000003</v>
      </c>
      <c r="K32" s="22">
        <f t="shared" ref="K32:K37" si="10">E32*G32</f>
        <v>216686.51099999997</v>
      </c>
    </row>
    <row r="33" spans="1:14" x14ac:dyDescent="0.25">
      <c r="A33" s="127" t="s">
        <v>489</v>
      </c>
      <c r="B33" s="194" t="s">
        <v>545</v>
      </c>
      <c r="C33" s="33">
        <v>40530</v>
      </c>
      <c r="D33" s="7" t="s">
        <v>904</v>
      </c>
      <c r="E33" s="8">
        <f>VLOOKUP(A33,'Memoria de cálculo'!$A$4:$G$906,6,FALSE)</f>
        <v>80.59434899999998</v>
      </c>
      <c r="F33" s="11" t="s">
        <v>48</v>
      </c>
      <c r="G33" s="339">
        <f>'Produtos Asfálticos'!E21</f>
        <v>143.45940472992226</v>
      </c>
      <c r="H33" s="339"/>
      <c r="I33" s="192">
        <v>0</v>
      </c>
      <c r="J33" s="19">
        <f t="shared" si="9"/>
        <v>0.25530000000000003</v>
      </c>
      <c r="K33" s="22">
        <f t="shared" si="10"/>
        <v>11562.017332135601</v>
      </c>
    </row>
    <row r="34" spans="1:14" x14ac:dyDescent="0.25">
      <c r="A34" s="127" t="s">
        <v>490</v>
      </c>
      <c r="B34" s="194" t="s">
        <v>545</v>
      </c>
      <c r="C34" s="33">
        <v>40460</v>
      </c>
      <c r="D34" s="7" t="s">
        <v>903</v>
      </c>
      <c r="E34" s="8">
        <f>VLOOKUP(A34,'Memoria de cálculo'!$A$4:$G$906,6,FALSE)</f>
        <v>36398.784</v>
      </c>
      <c r="F34" s="11" t="s">
        <v>105</v>
      </c>
      <c r="G34" s="339">
        <v>0.82</v>
      </c>
      <c r="H34" s="339"/>
      <c r="I34" s="192">
        <v>0</v>
      </c>
      <c r="J34" s="19">
        <f t="shared" si="9"/>
        <v>0.25530000000000003</v>
      </c>
      <c r="K34" s="22">
        <f>E34*G34</f>
        <v>29847.002879999996</v>
      </c>
    </row>
    <row r="35" spans="1:14" x14ac:dyDescent="0.25">
      <c r="A35" s="127" t="s">
        <v>491</v>
      </c>
      <c r="B35" s="309" t="s">
        <v>545</v>
      </c>
      <c r="C35" s="33">
        <v>40455</v>
      </c>
      <c r="D35" s="7" t="s">
        <v>919</v>
      </c>
      <c r="E35" s="8">
        <f>VLOOKUP(A35,'Memoria de cálculo'!$A$4:$G$906,6,FALSE)</f>
        <v>43132.559039999993</v>
      </c>
      <c r="F35" s="11" t="s">
        <v>920</v>
      </c>
      <c r="G35" s="339">
        <v>1.24</v>
      </c>
      <c r="H35" s="339"/>
      <c r="I35" s="305">
        <v>0</v>
      </c>
      <c r="J35" s="19">
        <f t="shared" si="9"/>
        <v>0.25530000000000003</v>
      </c>
      <c r="K35" s="22">
        <f>E35*G35</f>
        <v>53484.373209599988</v>
      </c>
    </row>
    <row r="36" spans="1:14" x14ac:dyDescent="0.25">
      <c r="A36" s="127" t="s">
        <v>492</v>
      </c>
      <c r="B36" s="194" t="s">
        <v>545</v>
      </c>
      <c r="C36" s="33">
        <v>44450</v>
      </c>
      <c r="D36" s="7" t="s">
        <v>106</v>
      </c>
      <c r="E36" s="8">
        <f>VLOOKUP(A36,'Memoria de cálculo'!$A$4:$G$906,6,FALSE)</f>
        <v>1491.08</v>
      </c>
      <c r="F36" s="11" t="s">
        <v>22</v>
      </c>
      <c r="G36" s="339">
        <v>14.04</v>
      </c>
      <c r="H36" s="339"/>
      <c r="I36" s="192">
        <v>0</v>
      </c>
      <c r="J36" s="19">
        <f t="shared" si="9"/>
        <v>0.25530000000000003</v>
      </c>
      <c r="K36" s="22">
        <f t="shared" si="10"/>
        <v>20934.763199999998</v>
      </c>
    </row>
    <row r="37" spans="1:14" x14ac:dyDescent="0.25">
      <c r="A37" s="127" t="s">
        <v>493</v>
      </c>
      <c r="B37" s="194" t="s">
        <v>545</v>
      </c>
      <c r="C37" s="33">
        <v>44455</v>
      </c>
      <c r="D37" s="7" t="s">
        <v>107</v>
      </c>
      <c r="E37" s="8">
        <f>VLOOKUP(A37,'Memoria de cálculo'!$A$4:$G$906,6,FALSE)</f>
        <v>1332.5</v>
      </c>
      <c r="F37" s="11" t="s">
        <v>22</v>
      </c>
      <c r="G37" s="339">
        <v>43.84</v>
      </c>
      <c r="H37" s="339"/>
      <c r="I37" s="192">
        <v>0</v>
      </c>
      <c r="J37" s="19">
        <f t="shared" si="9"/>
        <v>0.25530000000000003</v>
      </c>
      <c r="K37" s="22">
        <f t="shared" si="10"/>
        <v>58416.800000000003</v>
      </c>
    </row>
    <row r="38" spans="1:14" ht="38.25" x14ac:dyDescent="0.25">
      <c r="A38" s="127" t="s">
        <v>494</v>
      </c>
      <c r="B38" s="194" t="s">
        <v>801</v>
      </c>
      <c r="C38" s="33">
        <v>271713</v>
      </c>
      <c r="D38" s="7" t="s">
        <v>340</v>
      </c>
      <c r="E38" s="8">
        <f>VLOOKUP(A38,'Memoria de cálculo'!$A$4:$G$906,6,FALSE)</f>
        <v>1562.22</v>
      </c>
      <c r="F38" s="11" t="s">
        <v>22</v>
      </c>
      <c r="G38" s="192">
        <v>15.86</v>
      </c>
      <c r="H38" s="192">
        <v>12.53</v>
      </c>
      <c r="I38" s="192">
        <f t="shared" ref="I38" si="11">E38*(H38+G38)</f>
        <v>44351.425800000005</v>
      </c>
      <c r="J38" s="19">
        <f>$J$4</f>
        <v>0.23880000000000001</v>
      </c>
      <c r="K38" s="22">
        <f t="shared" ref="K38" si="12">I38*(1+J38)</f>
        <v>54942.546281039999</v>
      </c>
    </row>
    <row r="39" spans="1:14" ht="25.5" x14ac:dyDescent="0.25">
      <c r="A39" s="127" t="s">
        <v>495</v>
      </c>
      <c r="B39" s="194" t="s">
        <v>801</v>
      </c>
      <c r="C39" s="12">
        <v>220100</v>
      </c>
      <c r="D39" s="10" t="s">
        <v>40</v>
      </c>
      <c r="E39" s="8">
        <f>VLOOKUP(A39,'Memoria de cálculo'!$A$4:$G$906,6,FALSE)</f>
        <v>6912.29</v>
      </c>
      <c r="F39" s="11" t="s">
        <v>14</v>
      </c>
      <c r="G39" s="192">
        <v>34.979999999999997</v>
      </c>
      <c r="H39" s="192">
        <v>28.35</v>
      </c>
      <c r="I39" s="192">
        <f t="shared" ref="I39" si="13">E39*(H39+G39)</f>
        <v>437755.32569999999</v>
      </c>
      <c r="J39" s="19">
        <f>$J$4</f>
        <v>0.23880000000000001</v>
      </c>
      <c r="K39" s="22">
        <f t="shared" ref="K39" si="14">I39*(1+J39)</f>
        <v>542291.29747716</v>
      </c>
    </row>
    <row r="40" spans="1:14" x14ac:dyDescent="0.25">
      <c r="A40" s="127" t="s">
        <v>529</v>
      </c>
      <c r="B40" s="194" t="s">
        <v>801</v>
      </c>
      <c r="C40" s="12">
        <v>270232</v>
      </c>
      <c r="D40" s="10" t="s">
        <v>237</v>
      </c>
      <c r="E40" s="8">
        <f>VLOOKUP(A40,'Memoria de cálculo'!$A$4:$G$906,6,FALSE)</f>
        <v>4872.58</v>
      </c>
      <c r="F40" s="11" t="s">
        <v>14</v>
      </c>
      <c r="G40" s="192">
        <v>42.43</v>
      </c>
      <c r="H40" s="192">
        <v>7.13</v>
      </c>
      <c r="I40" s="192">
        <f t="shared" ref="I40:I41" si="15">E40*(H40+G40)</f>
        <v>241485.06480000002</v>
      </c>
      <c r="J40" s="19">
        <f>$J$4</f>
        <v>0.23880000000000001</v>
      </c>
      <c r="K40" s="22">
        <f>I40*(1+J40)</f>
        <v>299151.69827424001</v>
      </c>
      <c r="L40" s="39"/>
      <c r="M40" s="39"/>
      <c r="N40" s="39"/>
    </row>
    <row r="41" spans="1:14" ht="25.5" x14ac:dyDescent="0.25">
      <c r="A41" s="127" t="s">
        <v>902</v>
      </c>
      <c r="B41" s="194" t="s">
        <v>801</v>
      </c>
      <c r="C41" s="12">
        <v>221124</v>
      </c>
      <c r="D41" s="10" t="s">
        <v>215</v>
      </c>
      <c r="E41" s="8">
        <f>VLOOKUP(A41,'Memoria de cálculo'!$A$4:$G$906,6,FALSE)</f>
        <v>411.25</v>
      </c>
      <c r="F41" s="11" t="s">
        <v>14</v>
      </c>
      <c r="G41" s="83">
        <v>74.260000000000005</v>
      </c>
      <c r="H41" s="83">
        <v>17.95</v>
      </c>
      <c r="I41" s="192">
        <f t="shared" si="15"/>
        <v>37921.362500000003</v>
      </c>
      <c r="J41" s="19">
        <f>$J$4</f>
        <v>0.23880000000000001</v>
      </c>
      <c r="K41" s="22">
        <f t="shared" ref="K41" si="16">I41*(1+J41)</f>
        <v>46976.983865000002</v>
      </c>
      <c r="L41" s="187"/>
      <c r="M41" s="187"/>
      <c r="N41" s="39"/>
    </row>
    <row r="42" spans="1:14" x14ac:dyDescent="0.25">
      <c r="A42" s="127" t="s">
        <v>921</v>
      </c>
      <c r="B42" s="194" t="s">
        <v>801</v>
      </c>
      <c r="C42" s="109">
        <v>50620</v>
      </c>
      <c r="D42" s="10" t="s">
        <v>343</v>
      </c>
      <c r="E42" s="8">
        <f>VLOOKUP(A42,'Memoria de cálculo'!$A$4:$G$906,6,FALSE)</f>
        <v>725.95500000000004</v>
      </c>
      <c r="F42" s="11" t="s">
        <v>10</v>
      </c>
      <c r="G42" s="83">
        <v>95</v>
      </c>
      <c r="H42" s="83">
        <v>29.4</v>
      </c>
      <c r="I42" s="192">
        <f t="shared" ref="I42" si="17">E42*(H42+G42)</f>
        <v>90308.802000000011</v>
      </c>
      <c r="J42" s="19">
        <f>$J$4</f>
        <v>0.23880000000000001</v>
      </c>
      <c r="K42" s="22">
        <f t="shared" ref="K42" si="18">I42*(1+J42)</f>
        <v>111874.54391760001</v>
      </c>
      <c r="L42" s="39"/>
      <c r="M42" s="39"/>
      <c r="N42" s="39"/>
    </row>
    <row r="43" spans="1:14" ht="13.5" thickBot="1" x14ac:dyDescent="0.3">
      <c r="A43" s="332" t="s">
        <v>17</v>
      </c>
      <c r="B43" s="333"/>
      <c r="C43" s="333"/>
      <c r="D43" s="333"/>
      <c r="E43" s="333"/>
      <c r="F43" s="333"/>
      <c r="G43" s="333"/>
      <c r="H43" s="333"/>
      <c r="I43" s="333"/>
      <c r="J43" s="334"/>
      <c r="K43" s="190">
        <f>SUM(K19:K42)</f>
        <v>2333558.7709422898</v>
      </c>
    </row>
    <row r="44" spans="1:14" ht="13.5" thickBot="1" x14ac:dyDescent="0.3">
      <c r="A44" s="341" t="s">
        <v>118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3"/>
    </row>
    <row r="45" spans="1:14" x14ac:dyDescent="0.25">
      <c r="A45" s="4">
        <v>3</v>
      </c>
      <c r="B45" s="212" t="s">
        <v>221</v>
      </c>
      <c r="C45" s="5" t="s">
        <v>1</v>
      </c>
      <c r="D45" s="359" t="s">
        <v>112</v>
      </c>
      <c r="E45" s="360"/>
      <c r="F45" s="360"/>
      <c r="G45" s="360"/>
      <c r="H45" s="360"/>
      <c r="I45" s="360"/>
      <c r="J45" s="360"/>
      <c r="K45" s="361"/>
    </row>
    <row r="46" spans="1:14" x14ac:dyDescent="0.25">
      <c r="A46" s="17" t="s">
        <v>18</v>
      </c>
      <c r="B46" s="153" t="s">
        <v>64</v>
      </c>
      <c r="C46" s="33">
        <v>99063</v>
      </c>
      <c r="D46" s="7" t="s">
        <v>117</v>
      </c>
      <c r="E46" s="8">
        <f>VLOOKUP(A46,'Memoria de cálculo'!$A$4:$G$906,6,FALSE)</f>
        <v>1102.2</v>
      </c>
      <c r="F46" s="12" t="s">
        <v>41</v>
      </c>
      <c r="G46" s="339">
        <v>4.17</v>
      </c>
      <c r="H46" s="339"/>
      <c r="I46" s="192">
        <f t="shared" ref="I46" si="19">ROUND(E46*G46,2)</f>
        <v>4596.17</v>
      </c>
      <c r="J46" s="19">
        <f>$J$4</f>
        <v>0.23880000000000001</v>
      </c>
      <c r="K46" s="22">
        <f t="shared" ref="K46" si="20">ROUND(I46*(1+J46),2)</f>
        <v>5693.74</v>
      </c>
    </row>
    <row r="47" spans="1:14" x14ac:dyDescent="0.25">
      <c r="A47" s="17" t="s">
        <v>19</v>
      </c>
      <c r="B47" s="194" t="s">
        <v>545</v>
      </c>
      <c r="C47" s="33">
        <v>45410</v>
      </c>
      <c r="D47" s="7" t="s">
        <v>120</v>
      </c>
      <c r="E47" s="8">
        <f>VLOOKUP(A47,'Memoria de cálculo'!$A$4:$G$906,6,FALSE)</f>
        <v>2935.4700000000003</v>
      </c>
      <c r="F47" s="33" t="s">
        <v>10</v>
      </c>
      <c r="G47" s="339">
        <v>10.65</v>
      </c>
      <c r="H47" s="339"/>
      <c r="I47" s="192">
        <v>0</v>
      </c>
      <c r="J47" s="19">
        <f t="shared" ref="J47" si="21">$J$5</f>
        <v>0.25530000000000003</v>
      </c>
      <c r="K47" s="22">
        <f t="shared" ref="K47" si="22">E47*G47</f>
        <v>31262.755500000003</v>
      </c>
    </row>
    <row r="48" spans="1:14" ht="25.5" x14ac:dyDescent="0.25">
      <c r="A48" s="17" t="s">
        <v>32</v>
      </c>
      <c r="B48" s="153" t="s">
        <v>64</v>
      </c>
      <c r="C48" s="33">
        <v>101622</v>
      </c>
      <c r="D48" s="7" t="s">
        <v>427</v>
      </c>
      <c r="E48" s="8">
        <f>VLOOKUP(A48,'Memoria de cálculo'!$A$4:$G$906,6,FALSE)</f>
        <v>65.956999999999994</v>
      </c>
      <c r="F48" s="33" t="s">
        <v>10</v>
      </c>
      <c r="G48" s="339">
        <v>201.84</v>
      </c>
      <c r="H48" s="339"/>
      <c r="I48" s="192">
        <f t="shared" ref="I48" si="23">ROUND(E48*G48,2)</f>
        <v>13312.76</v>
      </c>
      <c r="J48" s="19">
        <f>$J$4</f>
        <v>0.23880000000000001</v>
      </c>
      <c r="K48" s="22">
        <f t="shared" ref="K48" si="24">ROUND(I48*(1+J48),2)</f>
        <v>16491.849999999999</v>
      </c>
    </row>
    <row r="49" spans="1:11" x14ac:dyDescent="0.25">
      <c r="A49" s="17" t="s">
        <v>33</v>
      </c>
      <c r="B49" s="194" t="s">
        <v>545</v>
      </c>
      <c r="C49" s="33">
        <v>45435</v>
      </c>
      <c r="D49" s="10" t="s">
        <v>122</v>
      </c>
      <c r="E49" s="8">
        <f>VLOOKUP(A49,'Memoria de cálculo'!$A$4:$G$906,6,FALSE)</f>
        <v>2861.2</v>
      </c>
      <c r="F49" s="33" t="s">
        <v>10</v>
      </c>
      <c r="G49" s="339">
        <v>11.66</v>
      </c>
      <c r="H49" s="339"/>
      <c r="I49" s="192">
        <v>0</v>
      </c>
      <c r="J49" s="19">
        <f t="shared" ref="J49:J60" si="25">$J$5</f>
        <v>0.25530000000000003</v>
      </c>
      <c r="K49" s="22">
        <f t="shared" ref="K49:K60" si="26">E49*G49</f>
        <v>33361.591999999997</v>
      </c>
    </row>
    <row r="50" spans="1:11" s="38" customFormat="1" x14ac:dyDescent="0.25">
      <c r="A50" s="17" t="s">
        <v>93</v>
      </c>
      <c r="B50" s="194" t="s">
        <v>545</v>
      </c>
      <c r="C50" s="194">
        <v>45440</v>
      </c>
      <c r="D50" s="14" t="s">
        <v>123</v>
      </c>
      <c r="E50" s="8">
        <f>VLOOKUP(A50,'Memoria de cálculo'!$A$4:$G$906,6,FALSE)</f>
        <v>99.2</v>
      </c>
      <c r="F50" s="198" t="s">
        <v>22</v>
      </c>
      <c r="G50" s="339">
        <v>131.21</v>
      </c>
      <c r="H50" s="339"/>
      <c r="I50" s="192">
        <v>0</v>
      </c>
      <c r="J50" s="19">
        <f t="shared" si="25"/>
        <v>0.25530000000000003</v>
      </c>
      <c r="K50" s="22">
        <f t="shared" si="26"/>
        <v>13016.032000000001</v>
      </c>
    </row>
    <row r="51" spans="1:11" s="38" customFormat="1" x14ac:dyDescent="0.25">
      <c r="A51" s="17" t="s">
        <v>94</v>
      </c>
      <c r="B51" s="194" t="s">
        <v>545</v>
      </c>
      <c r="C51" s="194">
        <v>45445</v>
      </c>
      <c r="D51" s="14" t="s">
        <v>125</v>
      </c>
      <c r="E51" s="8">
        <f>VLOOKUP(A51,'Memoria de cálculo'!$A$4:$G$906,6,FALSE)</f>
        <v>921.3</v>
      </c>
      <c r="F51" s="198" t="s">
        <v>22</v>
      </c>
      <c r="G51" s="339">
        <v>208.98</v>
      </c>
      <c r="H51" s="339"/>
      <c r="I51" s="192">
        <v>0</v>
      </c>
      <c r="J51" s="19">
        <f t="shared" si="25"/>
        <v>0.25530000000000003</v>
      </c>
      <c r="K51" s="22">
        <f t="shared" si="26"/>
        <v>192533.27399999998</v>
      </c>
    </row>
    <row r="52" spans="1:11" s="38" customFormat="1" x14ac:dyDescent="0.25">
      <c r="A52" s="17" t="s">
        <v>95</v>
      </c>
      <c r="B52" s="194" t="s">
        <v>545</v>
      </c>
      <c r="C52" s="194">
        <v>45450</v>
      </c>
      <c r="D52" s="14" t="s">
        <v>126</v>
      </c>
      <c r="E52" s="8">
        <f>VLOOKUP(A52,'Memoria de cálculo'!$A$4:$G$906,6,FALSE)</f>
        <v>81.7</v>
      </c>
      <c r="F52" s="198" t="s">
        <v>22</v>
      </c>
      <c r="G52" s="339">
        <v>337.01</v>
      </c>
      <c r="H52" s="339"/>
      <c r="I52" s="192">
        <v>0</v>
      </c>
      <c r="J52" s="19">
        <f t="shared" si="25"/>
        <v>0.25530000000000003</v>
      </c>
      <c r="K52" s="22">
        <f t="shared" si="26"/>
        <v>27533.717000000001</v>
      </c>
    </row>
    <row r="53" spans="1:11" s="38" customFormat="1" x14ac:dyDescent="0.25">
      <c r="A53" s="17" t="s">
        <v>96</v>
      </c>
      <c r="B53" s="194" t="s">
        <v>545</v>
      </c>
      <c r="C53" s="194">
        <v>45480</v>
      </c>
      <c r="D53" s="14" t="s">
        <v>129</v>
      </c>
      <c r="E53" s="8">
        <f>VLOOKUP(A53,'Memoria de cálculo'!$A$4:$G$906,6,FALSE)</f>
        <v>20</v>
      </c>
      <c r="F53" s="74" t="s">
        <v>133</v>
      </c>
      <c r="G53" s="339">
        <v>2317.13</v>
      </c>
      <c r="H53" s="339"/>
      <c r="I53" s="192">
        <v>0</v>
      </c>
      <c r="J53" s="19">
        <f t="shared" si="25"/>
        <v>0.25530000000000003</v>
      </c>
      <c r="K53" s="22">
        <f t="shared" si="26"/>
        <v>46342.600000000006</v>
      </c>
    </row>
    <row r="54" spans="1:11" s="38" customFormat="1" x14ac:dyDescent="0.25">
      <c r="A54" s="17" t="s">
        <v>97</v>
      </c>
      <c r="B54" s="194" t="s">
        <v>545</v>
      </c>
      <c r="C54" s="194">
        <v>45485</v>
      </c>
      <c r="D54" s="14" t="s">
        <v>131</v>
      </c>
      <c r="E54" s="8">
        <f>VLOOKUP(A54,'Memoria de cálculo'!$A$4:$G$906,6,FALSE)</f>
        <v>15.52</v>
      </c>
      <c r="F54" s="74" t="s">
        <v>22</v>
      </c>
      <c r="G54" s="339">
        <v>971.2</v>
      </c>
      <c r="H54" s="339"/>
      <c r="I54" s="192">
        <v>0</v>
      </c>
      <c r="J54" s="19">
        <f t="shared" si="25"/>
        <v>0.25530000000000003</v>
      </c>
      <c r="K54" s="22">
        <f t="shared" si="26"/>
        <v>15073.023999999999</v>
      </c>
    </row>
    <row r="55" spans="1:11" s="38" customFormat="1" x14ac:dyDescent="0.25">
      <c r="A55" s="17" t="s">
        <v>98</v>
      </c>
      <c r="B55" s="194" t="s">
        <v>545</v>
      </c>
      <c r="C55" s="194">
        <v>45490</v>
      </c>
      <c r="D55" s="14" t="s">
        <v>130</v>
      </c>
      <c r="E55" s="8">
        <f>VLOOKUP(A55,'Memoria de cálculo'!$A$4:$G$906,6,FALSE)</f>
        <v>1</v>
      </c>
      <c r="F55" s="74" t="s">
        <v>133</v>
      </c>
      <c r="G55" s="339">
        <v>5134.18</v>
      </c>
      <c r="H55" s="339"/>
      <c r="I55" s="192">
        <v>0</v>
      </c>
      <c r="J55" s="19">
        <f t="shared" si="25"/>
        <v>0.25530000000000003</v>
      </c>
      <c r="K55" s="22">
        <f t="shared" si="26"/>
        <v>5134.18</v>
      </c>
    </row>
    <row r="56" spans="1:11" s="38" customFormat="1" x14ac:dyDescent="0.25">
      <c r="A56" s="17" t="s">
        <v>108</v>
      </c>
      <c r="B56" s="194" t="s">
        <v>545</v>
      </c>
      <c r="C56" s="194">
        <v>45495</v>
      </c>
      <c r="D56" s="14" t="s">
        <v>132</v>
      </c>
      <c r="E56" s="8">
        <f>VLOOKUP(A56,'Memoria de cálculo'!$A$4:$G$906,6,FALSE)</f>
        <v>1.1200000000000001</v>
      </c>
      <c r="F56" s="198" t="s">
        <v>22</v>
      </c>
      <c r="G56" s="339">
        <v>2000.89</v>
      </c>
      <c r="H56" s="339"/>
      <c r="I56" s="192">
        <v>0</v>
      </c>
      <c r="J56" s="19">
        <f t="shared" si="25"/>
        <v>0.25530000000000003</v>
      </c>
      <c r="K56" s="22">
        <f t="shared" si="26"/>
        <v>2240.9968000000003</v>
      </c>
    </row>
    <row r="57" spans="1:11" s="38" customFormat="1" ht="25.5" x14ac:dyDescent="0.25">
      <c r="A57" s="17" t="s">
        <v>113</v>
      </c>
      <c r="B57" s="194" t="s">
        <v>64</v>
      </c>
      <c r="C57" s="194">
        <v>98115</v>
      </c>
      <c r="D57" s="14" t="s">
        <v>800</v>
      </c>
      <c r="E57" s="8">
        <f>VLOOKUP(A57,'Memoria de cálculo'!$A$4:$G$906,6,FALSE)</f>
        <v>19</v>
      </c>
      <c r="F57" s="74" t="s">
        <v>133</v>
      </c>
      <c r="G57" s="339">
        <v>91.56</v>
      </c>
      <c r="H57" s="339"/>
      <c r="I57" s="192">
        <v>0</v>
      </c>
      <c r="J57" s="19">
        <f t="shared" si="25"/>
        <v>0.25530000000000003</v>
      </c>
      <c r="K57" s="22">
        <f t="shared" si="26"/>
        <v>1739.64</v>
      </c>
    </row>
    <row r="58" spans="1:11" s="38" customFormat="1" x14ac:dyDescent="0.25">
      <c r="A58" s="17" t="s">
        <v>114</v>
      </c>
      <c r="B58" s="194" t="s">
        <v>545</v>
      </c>
      <c r="C58" s="194">
        <v>45535</v>
      </c>
      <c r="D58" s="14" t="s">
        <v>202</v>
      </c>
      <c r="E58" s="8">
        <f>VLOOKUP(A58,'Memoria de cálculo'!$A$4:$G$906,6,FALSE)</f>
        <v>8</v>
      </c>
      <c r="F58" s="74" t="s">
        <v>133</v>
      </c>
      <c r="G58" s="339">
        <v>1373.73</v>
      </c>
      <c r="H58" s="339"/>
      <c r="I58" s="192">
        <v>0</v>
      </c>
      <c r="J58" s="19">
        <f t="shared" si="25"/>
        <v>0.25530000000000003</v>
      </c>
      <c r="K58" s="22">
        <f t="shared" si="26"/>
        <v>10989.84</v>
      </c>
    </row>
    <row r="59" spans="1:11" s="38" customFormat="1" ht="38.25" x14ac:dyDescent="0.25">
      <c r="A59" s="17" t="s">
        <v>155</v>
      </c>
      <c r="B59" s="153" t="s">
        <v>288</v>
      </c>
      <c r="C59" s="194" t="s">
        <v>168</v>
      </c>
      <c r="D59" s="107" t="s">
        <v>159</v>
      </c>
      <c r="E59" s="8">
        <f>VLOOKUP(A59,'Memoria de cálculo'!$A$4:$G$906,6,FALSE)</f>
        <v>10</v>
      </c>
      <c r="F59" s="74" t="s">
        <v>133</v>
      </c>
      <c r="G59" s="339">
        <f>Composições!H25</f>
        <v>1172.4471752303</v>
      </c>
      <c r="H59" s="339"/>
      <c r="I59" s="192">
        <v>0</v>
      </c>
      <c r="J59" s="19">
        <f t="shared" si="25"/>
        <v>0.25530000000000003</v>
      </c>
      <c r="K59" s="22">
        <f t="shared" si="26"/>
        <v>11724.471752302999</v>
      </c>
    </row>
    <row r="60" spans="1:11" s="38" customFormat="1" x14ac:dyDescent="0.25">
      <c r="A60" s="17" t="s">
        <v>238</v>
      </c>
      <c r="B60" s="194" t="s">
        <v>545</v>
      </c>
      <c r="C60" s="194">
        <v>45595</v>
      </c>
      <c r="D60" s="14" t="s">
        <v>205</v>
      </c>
      <c r="E60" s="13">
        <f>VLOOKUP(A60,'Memoria de cálculo'!$A$4:$G$906,6,FALSE)</f>
        <v>4240.7800000000007</v>
      </c>
      <c r="F60" s="198" t="s">
        <v>14</v>
      </c>
      <c r="G60" s="339">
        <v>34.549999999999997</v>
      </c>
      <c r="H60" s="339"/>
      <c r="I60" s="192">
        <v>0</v>
      </c>
      <c r="J60" s="19">
        <f t="shared" si="25"/>
        <v>0.25530000000000003</v>
      </c>
      <c r="K60" s="22">
        <f t="shared" si="26"/>
        <v>146518.94900000002</v>
      </c>
    </row>
    <row r="61" spans="1:11" s="38" customFormat="1" ht="25.5" x14ac:dyDescent="0.25">
      <c r="A61" s="17" t="s">
        <v>243</v>
      </c>
      <c r="B61" s="213" t="s">
        <v>809</v>
      </c>
      <c r="C61" s="75">
        <v>37524</v>
      </c>
      <c r="D61" s="14" t="s">
        <v>206</v>
      </c>
      <c r="E61" s="13">
        <f>VLOOKUP(A61,'Memoria de cálculo'!$A$4:$G$906,6,FALSE)</f>
        <v>529.1</v>
      </c>
      <c r="F61" s="198" t="s">
        <v>22</v>
      </c>
      <c r="G61" s="340">
        <v>2.64</v>
      </c>
      <c r="H61" s="340"/>
      <c r="I61" s="192">
        <f t="shared" ref="I61" si="27">ROUND(E61*G61,2)</f>
        <v>1396.82</v>
      </c>
      <c r="J61" s="19">
        <f>$J$4</f>
        <v>0.23880000000000001</v>
      </c>
      <c r="K61" s="22">
        <f t="shared" ref="K61" si="28">ROUND(I61*(1+J61),2)</f>
        <v>1730.38</v>
      </c>
    </row>
    <row r="62" spans="1:11" ht="13.5" thickBot="1" x14ac:dyDescent="0.3">
      <c r="A62" s="332" t="s">
        <v>17</v>
      </c>
      <c r="B62" s="333"/>
      <c r="C62" s="333"/>
      <c r="D62" s="333"/>
      <c r="E62" s="333"/>
      <c r="F62" s="333"/>
      <c r="G62" s="333"/>
      <c r="H62" s="333"/>
      <c r="I62" s="333"/>
      <c r="J62" s="334"/>
      <c r="K62" s="21">
        <f>SUM(K46:K61)</f>
        <v>561387.04205230309</v>
      </c>
    </row>
    <row r="63" spans="1:11" ht="13.5" thickBot="1" x14ac:dyDescent="0.3">
      <c r="A63" s="341" t="s">
        <v>157</v>
      </c>
      <c r="B63" s="342"/>
      <c r="C63" s="342"/>
      <c r="D63" s="342"/>
      <c r="E63" s="342"/>
      <c r="F63" s="342"/>
      <c r="G63" s="342"/>
      <c r="H63" s="342"/>
      <c r="I63" s="342"/>
      <c r="J63" s="342"/>
      <c r="K63" s="343"/>
    </row>
    <row r="64" spans="1:11" x14ac:dyDescent="0.25">
      <c r="A64" s="18">
        <v>4</v>
      </c>
      <c r="B64" s="212" t="s">
        <v>221</v>
      </c>
      <c r="C64" s="5" t="s">
        <v>1</v>
      </c>
      <c r="D64" s="344" t="s">
        <v>158</v>
      </c>
      <c r="E64" s="344"/>
      <c r="F64" s="344"/>
      <c r="G64" s="344"/>
      <c r="H64" s="344"/>
      <c r="I64" s="344"/>
      <c r="J64" s="319"/>
      <c r="K64" s="345"/>
    </row>
    <row r="65" spans="1:12" x14ac:dyDescent="0.25">
      <c r="A65" s="6" t="s">
        <v>20</v>
      </c>
      <c r="B65" s="153" t="s">
        <v>545</v>
      </c>
      <c r="C65" s="12">
        <v>72947</v>
      </c>
      <c r="D65" s="10" t="s">
        <v>802</v>
      </c>
      <c r="E65" s="8">
        <f>VLOOKUP(A65,'Memoria de cálculo'!$A$4:$G$906,6,FALSE)</f>
        <v>161.51999999999998</v>
      </c>
      <c r="F65" s="11" t="s">
        <v>14</v>
      </c>
      <c r="G65" s="339">
        <v>38.270000000000003</v>
      </c>
      <c r="H65" s="339"/>
      <c r="I65" s="192">
        <f t="shared" ref="I65:I70" si="29">E65*G65</f>
        <v>6181.3703999999998</v>
      </c>
      <c r="J65" s="19">
        <f>$J$4</f>
        <v>0.23880000000000001</v>
      </c>
      <c r="K65" s="22">
        <f t="shared" ref="K65:K70" si="30">I65*(1+J65)</f>
        <v>7657.4816515199991</v>
      </c>
    </row>
    <row r="66" spans="1:12" x14ac:dyDescent="0.25">
      <c r="A66" s="6" t="s">
        <v>34</v>
      </c>
      <c r="B66" s="194" t="s">
        <v>545</v>
      </c>
      <c r="C66" s="12">
        <v>40850</v>
      </c>
      <c r="D66" s="10" t="s">
        <v>209</v>
      </c>
      <c r="E66" s="8">
        <f>VLOOKUP(A66,'Memoria de cálculo'!$A$4:$G$906,6,FALSE)</f>
        <v>25.52</v>
      </c>
      <c r="F66" s="11" t="s">
        <v>14</v>
      </c>
      <c r="G66" s="339">
        <v>322.63</v>
      </c>
      <c r="H66" s="339"/>
      <c r="I66" s="192">
        <v>0</v>
      </c>
      <c r="J66" s="19">
        <f t="shared" ref="J66" si="31">$J$5</f>
        <v>0.25530000000000003</v>
      </c>
      <c r="K66" s="22">
        <f t="shared" ref="K66" si="32">E66*G66</f>
        <v>8233.5175999999992</v>
      </c>
    </row>
    <row r="67" spans="1:12" ht="25.5" x14ac:dyDescent="0.25">
      <c r="A67" s="6" t="s">
        <v>35</v>
      </c>
      <c r="B67" s="153" t="s">
        <v>212</v>
      </c>
      <c r="C67" s="194">
        <v>5213856</v>
      </c>
      <c r="D67" s="14" t="s">
        <v>437</v>
      </c>
      <c r="E67" s="8">
        <f>VLOOKUP(A67,'Memoria de cálculo'!$A$4:$G$906,6,FALSE)</f>
        <v>7</v>
      </c>
      <c r="F67" s="74" t="s">
        <v>133</v>
      </c>
      <c r="G67" s="339">
        <v>253.55</v>
      </c>
      <c r="H67" s="339"/>
      <c r="I67" s="192">
        <f t="shared" si="29"/>
        <v>1774.8500000000001</v>
      </c>
      <c r="J67" s="19">
        <f t="shared" ref="J67:J71" si="33">$J$4</f>
        <v>0.23880000000000001</v>
      </c>
      <c r="K67" s="22">
        <f t="shared" si="30"/>
        <v>2198.6841800000002</v>
      </c>
    </row>
    <row r="68" spans="1:12" s="38" customFormat="1" ht="25.5" x14ac:dyDescent="0.25">
      <c r="A68" s="6" t="s">
        <v>36</v>
      </c>
      <c r="B68" s="153" t="s">
        <v>212</v>
      </c>
      <c r="C68" s="12">
        <v>5213851</v>
      </c>
      <c r="D68" s="10" t="s">
        <v>438</v>
      </c>
      <c r="E68" s="8">
        <f>VLOOKUP(A68,'Memoria de cálculo'!$A$4:$G$906,6,FALSE)</f>
        <v>19</v>
      </c>
      <c r="F68" s="74" t="s">
        <v>133</v>
      </c>
      <c r="G68" s="339">
        <v>222.88</v>
      </c>
      <c r="H68" s="339"/>
      <c r="I68" s="192">
        <f t="shared" si="29"/>
        <v>4234.72</v>
      </c>
      <c r="J68" s="19">
        <f t="shared" si="33"/>
        <v>0.23880000000000001</v>
      </c>
      <c r="K68" s="22">
        <f t="shared" si="30"/>
        <v>5245.9711360000001</v>
      </c>
      <c r="L68" s="35"/>
    </row>
    <row r="69" spans="1:12" ht="25.5" x14ac:dyDescent="0.25">
      <c r="A69" s="6" t="s">
        <v>44</v>
      </c>
      <c r="B69" s="153" t="s">
        <v>212</v>
      </c>
      <c r="C69" s="12">
        <v>5213440</v>
      </c>
      <c r="D69" s="10" t="s">
        <v>439</v>
      </c>
      <c r="E69" s="8">
        <f>VLOOKUP(A69,'Memoria de cálculo'!$A$4:$G$906,6,FALSE)</f>
        <v>19</v>
      </c>
      <c r="F69" s="74" t="s">
        <v>133</v>
      </c>
      <c r="G69" s="339">
        <v>154.78</v>
      </c>
      <c r="H69" s="339"/>
      <c r="I69" s="192">
        <f t="shared" si="29"/>
        <v>2940.82</v>
      </c>
      <c r="J69" s="19">
        <f t="shared" si="33"/>
        <v>0.23880000000000001</v>
      </c>
      <c r="K69" s="22">
        <f t="shared" si="30"/>
        <v>3643.0878159999997</v>
      </c>
    </row>
    <row r="70" spans="1:12" ht="25.5" x14ac:dyDescent="0.25">
      <c r="A70" s="6" t="s">
        <v>45</v>
      </c>
      <c r="B70" s="153" t="s">
        <v>212</v>
      </c>
      <c r="C70" s="12">
        <v>5213445</v>
      </c>
      <c r="D70" s="10" t="s">
        <v>440</v>
      </c>
      <c r="E70" s="8">
        <f>VLOOKUP(A70,'Memoria de cálculo'!$A$4:$G$906,6,FALSE)</f>
        <v>7</v>
      </c>
      <c r="F70" s="74" t="s">
        <v>133</v>
      </c>
      <c r="G70" s="339">
        <v>256.72000000000003</v>
      </c>
      <c r="H70" s="339"/>
      <c r="I70" s="192">
        <f t="shared" si="29"/>
        <v>1797.0400000000002</v>
      </c>
      <c r="J70" s="19">
        <f t="shared" si="33"/>
        <v>0.23880000000000001</v>
      </c>
      <c r="K70" s="22">
        <f t="shared" si="30"/>
        <v>2226.1731519999998</v>
      </c>
    </row>
    <row r="71" spans="1:12" ht="25.5" x14ac:dyDescent="0.25">
      <c r="A71" s="6" t="s">
        <v>46</v>
      </c>
      <c r="B71" s="153" t="s">
        <v>288</v>
      </c>
      <c r="C71" s="12" t="s">
        <v>883</v>
      </c>
      <c r="D71" s="303" t="str">
        <f>Composições!C166</f>
        <v>CONJUNTO DE PLACA DE ACO ESMALTADA PARA IDENTIFICACAO DE RUA, 45 CM X 25 CM - INCLUSO SUPORTE E INSTALAÇÃO</v>
      </c>
      <c r="E71" s="8">
        <f>VLOOKUP(A71,'Memoria de cálculo'!$A$4:$G$906,6,FALSE)</f>
        <v>3</v>
      </c>
      <c r="F71" s="74" t="s">
        <v>133</v>
      </c>
      <c r="G71" s="339">
        <f>Composições!H172</f>
        <v>485.36112446666664</v>
      </c>
      <c r="H71" s="339"/>
      <c r="I71" s="269">
        <f>E71*G71</f>
        <v>1456.0833733999998</v>
      </c>
      <c r="J71" s="19">
        <f t="shared" si="33"/>
        <v>0.23880000000000001</v>
      </c>
      <c r="K71" s="22">
        <f t="shared" ref="K71" si="34">I71*(1+J71)</f>
        <v>1803.7960829679196</v>
      </c>
    </row>
    <row r="72" spans="1:12" x14ac:dyDescent="0.25">
      <c r="A72" s="6" t="s">
        <v>875</v>
      </c>
      <c r="B72" s="194" t="s">
        <v>545</v>
      </c>
      <c r="C72" s="12">
        <v>40835</v>
      </c>
      <c r="D72" s="14" t="s">
        <v>211</v>
      </c>
      <c r="E72" s="8">
        <f>VLOOKUP(A72,'Memoria de cálculo'!$A$4:$G$906,6,FALSE)</f>
        <v>168</v>
      </c>
      <c r="F72" s="74" t="s">
        <v>133</v>
      </c>
      <c r="G72" s="339">
        <v>38.270000000000003</v>
      </c>
      <c r="H72" s="339">
        <v>11</v>
      </c>
      <c r="I72" s="192">
        <v>0</v>
      </c>
      <c r="J72" s="19">
        <f t="shared" ref="J72" si="35">$J$5</f>
        <v>0.25530000000000003</v>
      </c>
      <c r="K72" s="22">
        <f t="shared" ref="K72" si="36">E72*G72</f>
        <v>6429.3600000000006</v>
      </c>
    </row>
    <row r="73" spans="1:12" ht="13.5" thickBot="1" x14ac:dyDescent="0.3">
      <c r="A73" s="332" t="s">
        <v>17</v>
      </c>
      <c r="B73" s="333"/>
      <c r="C73" s="333"/>
      <c r="D73" s="333"/>
      <c r="E73" s="333"/>
      <c r="F73" s="333"/>
      <c r="G73" s="333"/>
      <c r="H73" s="333"/>
      <c r="I73" s="333"/>
      <c r="J73" s="334"/>
      <c r="K73" s="21">
        <f>SUM(K65:K72)</f>
        <v>37438.07161848792</v>
      </c>
    </row>
    <row r="74" spans="1:12" ht="13.5" thickBot="1" x14ac:dyDescent="0.3">
      <c r="A74" s="341" t="s">
        <v>456</v>
      </c>
      <c r="B74" s="342"/>
      <c r="C74" s="342"/>
      <c r="D74" s="342"/>
      <c r="E74" s="342"/>
      <c r="F74" s="342"/>
      <c r="G74" s="342"/>
      <c r="H74" s="342"/>
      <c r="I74" s="342"/>
      <c r="J74" s="342"/>
      <c r="K74" s="343"/>
    </row>
    <row r="75" spans="1:12" x14ac:dyDescent="0.25">
      <c r="A75" s="4">
        <v>5</v>
      </c>
      <c r="B75" s="212" t="s">
        <v>221</v>
      </c>
      <c r="C75" s="5" t="s">
        <v>1</v>
      </c>
      <c r="D75" s="329" t="s">
        <v>795</v>
      </c>
      <c r="E75" s="330"/>
      <c r="F75" s="330"/>
      <c r="G75" s="330"/>
      <c r="H75" s="330"/>
      <c r="I75" s="330"/>
      <c r="J75" s="330"/>
      <c r="K75" s="331"/>
    </row>
    <row r="76" spans="1:12" ht="25.5" x14ac:dyDescent="0.25">
      <c r="A76" s="6" t="s">
        <v>37</v>
      </c>
      <c r="B76" s="194" t="s">
        <v>801</v>
      </c>
      <c r="C76" s="12">
        <v>100201</v>
      </c>
      <c r="D76" s="10" t="s">
        <v>457</v>
      </c>
      <c r="E76" s="8">
        <f>VLOOKUP(A76,'Memoria de cálculo'!$A$4:$G$906,6,FALSE)</f>
        <v>72.108000000000004</v>
      </c>
      <c r="F76" s="202" t="s">
        <v>14</v>
      </c>
      <c r="G76" s="192">
        <v>19.239999999999998</v>
      </c>
      <c r="H76" s="192">
        <v>20.46</v>
      </c>
      <c r="I76" s="192">
        <f t="shared" ref="I76" si="37">E76*(H76+G76)</f>
        <v>2862.6876000000002</v>
      </c>
      <c r="J76" s="19">
        <f>$J$4</f>
        <v>0.23880000000000001</v>
      </c>
      <c r="K76" s="22">
        <f t="shared" ref="K76" si="38">I76*(1+J76)</f>
        <v>3546.2973988799999</v>
      </c>
    </row>
    <row r="77" spans="1:12" ht="13.5" thickBot="1" x14ac:dyDescent="0.3">
      <c r="A77" s="332" t="s">
        <v>17</v>
      </c>
      <c r="B77" s="333"/>
      <c r="C77" s="333"/>
      <c r="D77" s="333"/>
      <c r="E77" s="333"/>
      <c r="F77" s="333"/>
      <c r="G77" s="333"/>
      <c r="H77" s="333"/>
      <c r="I77" s="333"/>
      <c r="J77" s="334"/>
      <c r="K77" s="21">
        <f>SUM(K76)</f>
        <v>3546.2973988799999</v>
      </c>
    </row>
    <row r="78" spans="1:12" ht="13.5" thickBot="1" x14ac:dyDescent="0.3">
      <c r="A78" s="341" t="s">
        <v>441</v>
      </c>
      <c r="B78" s="342"/>
      <c r="C78" s="342"/>
      <c r="D78" s="342"/>
      <c r="E78" s="342"/>
      <c r="F78" s="342"/>
      <c r="G78" s="342"/>
      <c r="H78" s="342"/>
      <c r="I78" s="342"/>
      <c r="J78" s="342"/>
      <c r="K78" s="343"/>
    </row>
    <row r="79" spans="1:12" x14ac:dyDescent="0.25">
      <c r="A79" s="4">
        <v>6</v>
      </c>
      <c r="B79" s="212" t="s">
        <v>221</v>
      </c>
      <c r="C79" s="5" t="s">
        <v>1</v>
      </c>
      <c r="D79" s="329" t="s">
        <v>442</v>
      </c>
      <c r="E79" s="330"/>
      <c r="F79" s="330"/>
      <c r="G79" s="330"/>
      <c r="H79" s="330"/>
      <c r="I79" s="330"/>
      <c r="J79" s="330"/>
      <c r="K79" s="331"/>
    </row>
    <row r="80" spans="1:12" x14ac:dyDescent="0.25">
      <c r="A80" s="6" t="s">
        <v>38</v>
      </c>
      <c r="B80" s="194" t="s">
        <v>801</v>
      </c>
      <c r="C80" s="12">
        <v>120901</v>
      </c>
      <c r="D80" s="10" t="s">
        <v>443</v>
      </c>
      <c r="E80" s="8">
        <f>VLOOKUP(A80,'Memoria de cálculo'!$A$4:$G$906,6,FALSE)</f>
        <v>207.43600000000004</v>
      </c>
      <c r="F80" s="202" t="s">
        <v>14</v>
      </c>
      <c r="G80" s="192">
        <v>58.85</v>
      </c>
      <c r="H80" s="192">
        <v>24.2</v>
      </c>
      <c r="I80" s="192">
        <f t="shared" ref="I80" si="39">E80*(H80+G80)</f>
        <v>17227.559800000003</v>
      </c>
      <c r="J80" s="19">
        <f>$J$4</f>
        <v>0.23880000000000001</v>
      </c>
      <c r="K80" s="22">
        <f t="shared" ref="K80" si="40">I80*(1+J80)</f>
        <v>21341.501080240003</v>
      </c>
    </row>
    <row r="81" spans="1:11" ht="13.5" thickBot="1" x14ac:dyDescent="0.3">
      <c r="A81" s="332" t="s">
        <v>17</v>
      </c>
      <c r="B81" s="333"/>
      <c r="C81" s="333"/>
      <c r="D81" s="333"/>
      <c r="E81" s="333"/>
      <c r="F81" s="333"/>
      <c r="G81" s="333"/>
      <c r="H81" s="333"/>
      <c r="I81" s="333"/>
      <c r="J81" s="334"/>
      <c r="K81" s="21">
        <f>SUM(K80)</f>
        <v>21341.501080240003</v>
      </c>
    </row>
    <row r="82" spans="1:11" ht="13.5" thickBot="1" x14ac:dyDescent="0.3">
      <c r="A82" s="341" t="s">
        <v>462</v>
      </c>
      <c r="B82" s="342"/>
      <c r="C82" s="342"/>
      <c r="D82" s="342"/>
      <c r="E82" s="342"/>
      <c r="F82" s="342"/>
      <c r="G82" s="342"/>
      <c r="H82" s="342"/>
      <c r="I82" s="342"/>
      <c r="J82" s="342"/>
      <c r="K82" s="343"/>
    </row>
    <row r="83" spans="1:11" x14ac:dyDescent="0.25">
      <c r="A83" s="4">
        <v>7</v>
      </c>
      <c r="B83" s="212" t="s">
        <v>221</v>
      </c>
      <c r="C83" s="5" t="s">
        <v>1</v>
      </c>
      <c r="D83" s="329" t="s">
        <v>463</v>
      </c>
      <c r="E83" s="330"/>
      <c r="F83" s="330"/>
      <c r="G83" s="330"/>
      <c r="H83" s="330"/>
      <c r="I83" s="330"/>
      <c r="J83" s="330"/>
      <c r="K83" s="331"/>
    </row>
    <row r="84" spans="1:11" x14ac:dyDescent="0.25">
      <c r="A84" s="6" t="s">
        <v>39</v>
      </c>
      <c r="B84" s="194" t="s">
        <v>801</v>
      </c>
      <c r="C84" s="208" t="s">
        <v>467</v>
      </c>
      <c r="D84" s="10" t="s">
        <v>464</v>
      </c>
      <c r="E84" s="8">
        <f>VLOOKUP(A84,'Memoria de cálculo'!$A$4:$G$906,6,FALSE)</f>
        <v>144.21600000000001</v>
      </c>
      <c r="F84" s="202" t="s">
        <v>14</v>
      </c>
      <c r="G84" s="192">
        <v>1.84</v>
      </c>
      <c r="H84" s="192">
        <v>2.4900000000000002</v>
      </c>
      <c r="I84" s="192">
        <f>E84*(H84+G84)</f>
        <v>624.45528000000002</v>
      </c>
      <c r="J84" s="19">
        <f>$J$4</f>
        <v>0.23880000000000001</v>
      </c>
      <c r="K84" s="22">
        <f>I84*(1+J84)</f>
        <v>773.57520086399995</v>
      </c>
    </row>
    <row r="85" spans="1:11" x14ac:dyDescent="0.25">
      <c r="A85" s="6" t="s">
        <v>444</v>
      </c>
      <c r="B85" s="194" t="s">
        <v>801</v>
      </c>
      <c r="C85" s="208" t="s">
        <v>468</v>
      </c>
      <c r="D85" s="10" t="s">
        <v>465</v>
      </c>
      <c r="E85" s="8">
        <f>VLOOKUP(A85,'Memoria de cálculo'!$A$4:$G$906,6,FALSE)</f>
        <v>144.21600000000001</v>
      </c>
      <c r="F85" s="202" t="s">
        <v>14</v>
      </c>
      <c r="G85" s="192">
        <v>7.22</v>
      </c>
      <c r="H85" s="192">
        <v>9.9700000000000006</v>
      </c>
      <c r="I85" s="192">
        <f t="shared" ref="I85:I86" si="41">E85*(H85+G85)</f>
        <v>2479.0730400000002</v>
      </c>
      <c r="J85" s="19">
        <f>$J$4</f>
        <v>0.23880000000000001</v>
      </c>
      <c r="K85" s="22">
        <f t="shared" ref="K85:K86" si="42">I85*(1+J85)</f>
        <v>3071.0756819520002</v>
      </c>
    </row>
    <row r="86" spans="1:11" x14ac:dyDescent="0.25">
      <c r="A86" s="6" t="s">
        <v>445</v>
      </c>
      <c r="B86" s="194" t="s">
        <v>801</v>
      </c>
      <c r="C86" s="124">
        <v>200499</v>
      </c>
      <c r="D86" s="106" t="s">
        <v>466</v>
      </c>
      <c r="E86" s="8">
        <f>VLOOKUP(A86,'Memoria de cálculo'!$A$4:$G$906,6,FALSE)</f>
        <v>144.21600000000001</v>
      </c>
      <c r="F86" s="202" t="s">
        <v>14</v>
      </c>
      <c r="G86" s="192">
        <v>6.73</v>
      </c>
      <c r="H86" s="192">
        <v>13.81</v>
      </c>
      <c r="I86" s="192">
        <f t="shared" si="41"/>
        <v>2962.1966400000001</v>
      </c>
      <c r="J86" s="19">
        <f>$J$4</f>
        <v>0.23880000000000001</v>
      </c>
      <c r="K86" s="22">
        <f t="shared" si="42"/>
        <v>3669.5691976319999</v>
      </c>
    </row>
    <row r="87" spans="1:11" ht="13.5" thickBot="1" x14ac:dyDescent="0.3">
      <c r="A87" s="332" t="s">
        <v>17</v>
      </c>
      <c r="B87" s="333"/>
      <c r="C87" s="333"/>
      <c r="D87" s="333"/>
      <c r="E87" s="333"/>
      <c r="F87" s="333"/>
      <c r="G87" s="333"/>
      <c r="H87" s="333"/>
      <c r="I87" s="333"/>
      <c r="J87" s="334"/>
      <c r="K87" s="21">
        <f>SUM(K84:K86)</f>
        <v>7514.2200804479999</v>
      </c>
    </row>
    <row r="88" spans="1:11" ht="13.5" thickBot="1" x14ac:dyDescent="0.3">
      <c r="A88" s="341" t="s">
        <v>469</v>
      </c>
      <c r="B88" s="342"/>
      <c r="C88" s="342"/>
      <c r="D88" s="342"/>
      <c r="E88" s="342"/>
      <c r="F88" s="342"/>
      <c r="G88" s="342"/>
      <c r="H88" s="342"/>
      <c r="I88" s="342"/>
      <c r="J88" s="342"/>
      <c r="K88" s="343"/>
    </row>
    <row r="89" spans="1:11" x14ac:dyDescent="0.25">
      <c r="A89" s="4">
        <v>8</v>
      </c>
      <c r="B89" s="212" t="s">
        <v>221</v>
      </c>
      <c r="C89" s="5" t="s">
        <v>1</v>
      </c>
      <c r="D89" s="329" t="s">
        <v>470</v>
      </c>
      <c r="E89" s="330"/>
      <c r="F89" s="330"/>
      <c r="G89" s="330"/>
      <c r="H89" s="330"/>
      <c r="I89" s="330"/>
      <c r="J89" s="330"/>
      <c r="K89" s="331"/>
    </row>
    <row r="90" spans="1:11" x14ac:dyDescent="0.25">
      <c r="A90" s="6" t="s">
        <v>446</v>
      </c>
      <c r="B90" s="194" t="s">
        <v>801</v>
      </c>
      <c r="C90" s="208">
        <v>261305</v>
      </c>
      <c r="D90" s="10" t="s">
        <v>471</v>
      </c>
      <c r="E90" s="8">
        <f>VLOOKUP(A90,'Memoria de cálculo'!$A$4:$G$906,6,FALSE)</f>
        <v>49.428000000000004</v>
      </c>
      <c r="F90" s="202" t="s">
        <v>14</v>
      </c>
      <c r="G90" s="192">
        <v>3.18</v>
      </c>
      <c r="H90" s="192">
        <v>5.55</v>
      </c>
      <c r="I90" s="192">
        <f t="shared" ref="I90:I91" si="43">E90*(H90+G90)</f>
        <v>431.50644000000005</v>
      </c>
      <c r="J90" s="19">
        <f>$J$4</f>
        <v>0.23880000000000001</v>
      </c>
      <c r="K90" s="22">
        <f t="shared" ref="K90:K91" si="44">I90*(1+J90)</f>
        <v>534.55017787200006</v>
      </c>
    </row>
    <row r="91" spans="1:11" x14ac:dyDescent="0.25">
      <c r="A91" s="6" t="s">
        <v>447</v>
      </c>
      <c r="B91" s="194" t="s">
        <v>801</v>
      </c>
      <c r="C91" s="208">
        <v>261000</v>
      </c>
      <c r="D91" s="10" t="s">
        <v>472</v>
      </c>
      <c r="E91" s="8">
        <f>VLOOKUP(A91,'Memoria de cálculo'!$A$4:$G$906,6,FALSE)</f>
        <v>49.428000000000004</v>
      </c>
      <c r="F91" s="202" t="s">
        <v>14</v>
      </c>
      <c r="G91" s="192">
        <v>5.49</v>
      </c>
      <c r="H91" s="192">
        <v>5.61</v>
      </c>
      <c r="I91" s="192">
        <f t="shared" si="43"/>
        <v>548.65080000000012</v>
      </c>
      <c r="J91" s="19">
        <f>$J$4</f>
        <v>0.23880000000000001</v>
      </c>
      <c r="K91" s="22">
        <f t="shared" si="44"/>
        <v>679.66861104000009</v>
      </c>
    </row>
    <row r="92" spans="1:11" x14ac:dyDescent="0.25">
      <c r="A92" s="108" t="s">
        <v>448</v>
      </c>
      <c r="B92" s="194" t="s">
        <v>801</v>
      </c>
      <c r="C92" s="209">
        <v>260204</v>
      </c>
      <c r="D92" s="10" t="s">
        <v>262</v>
      </c>
      <c r="E92" s="8">
        <f>VLOOKUP(A92,'Memoria de cálculo'!$A$4:$G$906,6,FALSE)</f>
        <v>1635.0414999999998</v>
      </c>
      <c r="F92" s="202" t="s">
        <v>14</v>
      </c>
      <c r="G92" s="192">
        <v>0.82</v>
      </c>
      <c r="H92" s="192">
        <v>2.34</v>
      </c>
      <c r="I92" s="192">
        <f t="shared" ref="I92" si="45">E92*(H92+G92)</f>
        <v>5166.731139999999</v>
      </c>
      <c r="J92" s="19">
        <f>$J$4</f>
        <v>0.23880000000000001</v>
      </c>
      <c r="K92" s="22">
        <f t="shared" ref="K92" si="46">I92*(1+J92)</f>
        <v>6400.5465362319983</v>
      </c>
    </row>
    <row r="93" spans="1:11" x14ac:dyDescent="0.25">
      <c r="A93" s="108" t="s">
        <v>449</v>
      </c>
      <c r="B93" s="194" t="s">
        <v>801</v>
      </c>
      <c r="C93" s="209">
        <v>261008</v>
      </c>
      <c r="D93" s="10" t="s">
        <v>473</v>
      </c>
      <c r="E93" s="8">
        <f>VLOOKUP(A93,'Memoria de cálculo'!$A$4:$G$906,6,FALSE)</f>
        <v>2</v>
      </c>
      <c r="F93" s="202" t="s">
        <v>14</v>
      </c>
      <c r="G93" s="192">
        <v>4.09</v>
      </c>
      <c r="H93" s="192">
        <v>6.49</v>
      </c>
      <c r="I93" s="192">
        <f t="shared" ref="I93:I94" si="47">E93*(H93+G93)</f>
        <v>21.16</v>
      </c>
      <c r="J93" s="19">
        <f>$J$4</f>
        <v>0.23880000000000001</v>
      </c>
      <c r="K93" s="22">
        <f t="shared" ref="K93:K94" si="48">I93*(1+J93)</f>
        <v>26.213007999999999</v>
      </c>
    </row>
    <row r="94" spans="1:11" x14ac:dyDescent="0.25">
      <c r="A94" s="108" t="s">
        <v>450</v>
      </c>
      <c r="B94" s="194" t="s">
        <v>801</v>
      </c>
      <c r="C94" s="209">
        <v>261504</v>
      </c>
      <c r="D94" s="10" t="s">
        <v>474</v>
      </c>
      <c r="E94" s="8">
        <f>VLOOKUP(A94,'Memoria de cálculo'!$A$4:$G$906,6,FALSE)</f>
        <v>2</v>
      </c>
      <c r="F94" s="202" t="s">
        <v>14</v>
      </c>
      <c r="G94" s="192">
        <v>1.61</v>
      </c>
      <c r="H94" s="192">
        <v>6.49</v>
      </c>
      <c r="I94" s="192">
        <f t="shared" si="47"/>
        <v>16.2</v>
      </c>
      <c r="J94" s="19">
        <f>$J$4</f>
        <v>0.23880000000000001</v>
      </c>
      <c r="K94" s="22">
        <f t="shared" si="48"/>
        <v>20.068559999999998</v>
      </c>
    </row>
    <row r="95" spans="1:11" ht="13.5" thickBot="1" x14ac:dyDescent="0.3">
      <c r="A95" s="336" t="s">
        <v>17</v>
      </c>
      <c r="B95" s="337"/>
      <c r="C95" s="337"/>
      <c r="D95" s="337"/>
      <c r="E95" s="337"/>
      <c r="F95" s="337"/>
      <c r="G95" s="337"/>
      <c r="H95" s="337"/>
      <c r="I95" s="337"/>
      <c r="J95" s="338"/>
      <c r="K95" s="21">
        <f>SUM(K90:K94)</f>
        <v>7661.0468931439982</v>
      </c>
    </row>
    <row r="96" spans="1:11" ht="13.5" thickBot="1" x14ac:dyDescent="0.3">
      <c r="A96" s="341" t="s">
        <v>502</v>
      </c>
      <c r="B96" s="342"/>
      <c r="C96" s="342"/>
      <c r="D96" s="342"/>
      <c r="E96" s="342"/>
      <c r="F96" s="342"/>
      <c r="G96" s="342"/>
      <c r="H96" s="342"/>
      <c r="I96" s="342"/>
      <c r="J96" s="342"/>
      <c r="K96" s="343"/>
    </row>
    <row r="97" spans="1:11" x14ac:dyDescent="0.25">
      <c r="A97" s="4">
        <v>9</v>
      </c>
      <c r="B97" s="212" t="s">
        <v>221</v>
      </c>
      <c r="C97" s="5" t="s">
        <v>1</v>
      </c>
      <c r="D97" s="329" t="s">
        <v>503</v>
      </c>
      <c r="E97" s="330"/>
      <c r="F97" s="330"/>
      <c r="G97" s="330"/>
      <c r="H97" s="330"/>
      <c r="I97" s="330"/>
      <c r="J97" s="330"/>
      <c r="K97" s="331"/>
    </row>
    <row r="98" spans="1:11" x14ac:dyDescent="0.25">
      <c r="A98" s="6" t="s">
        <v>496</v>
      </c>
      <c r="B98" s="194" t="s">
        <v>801</v>
      </c>
      <c r="C98" s="208">
        <v>180308</v>
      </c>
      <c r="D98" s="10" t="s">
        <v>504</v>
      </c>
      <c r="E98" s="8">
        <f>VLOOKUP(A98,'Memoria de cálculo'!$A$4:$G$906,6,FALSE)</f>
        <v>2</v>
      </c>
      <c r="F98" s="202" t="s">
        <v>14</v>
      </c>
      <c r="G98" s="192">
        <v>641.26</v>
      </c>
      <c r="H98" s="192">
        <v>33.24</v>
      </c>
      <c r="I98" s="192">
        <f t="shared" ref="I98" si="49">E98*(H98+G98)</f>
        <v>1349</v>
      </c>
      <c r="J98" s="19">
        <f>$J$4</f>
        <v>0.23880000000000001</v>
      </c>
      <c r="K98" s="22">
        <f t="shared" ref="K98" si="50">I98*(1+J98)</f>
        <v>1671.1411999999998</v>
      </c>
    </row>
    <row r="99" spans="1:11" ht="13.5" thickBot="1" x14ac:dyDescent="0.3">
      <c r="A99" s="336" t="s">
        <v>17</v>
      </c>
      <c r="B99" s="337"/>
      <c r="C99" s="337"/>
      <c r="D99" s="337"/>
      <c r="E99" s="337"/>
      <c r="F99" s="337"/>
      <c r="G99" s="337"/>
      <c r="H99" s="337"/>
      <c r="I99" s="337"/>
      <c r="J99" s="338"/>
      <c r="K99" s="21">
        <f>SUM(K98)</f>
        <v>1671.1411999999998</v>
      </c>
    </row>
    <row r="100" spans="1:11" ht="13.5" thickBot="1" x14ac:dyDescent="0.3">
      <c r="A100" s="341" t="s">
        <v>272</v>
      </c>
      <c r="B100" s="342"/>
      <c r="C100" s="342"/>
      <c r="D100" s="342"/>
      <c r="E100" s="342"/>
      <c r="F100" s="342"/>
      <c r="G100" s="342"/>
      <c r="H100" s="342"/>
      <c r="I100" s="342"/>
      <c r="J100" s="342"/>
      <c r="K100" s="343"/>
    </row>
    <row r="101" spans="1:11" x14ac:dyDescent="0.25">
      <c r="A101" s="4">
        <v>10</v>
      </c>
      <c r="B101" s="212" t="s">
        <v>221</v>
      </c>
      <c r="C101" s="5" t="s">
        <v>1</v>
      </c>
      <c r="D101" s="319" t="s">
        <v>273</v>
      </c>
      <c r="E101" s="320"/>
      <c r="F101" s="320"/>
      <c r="G101" s="320"/>
      <c r="H101" s="320"/>
      <c r="I101" s="320"/>
      <c r="J101" s="320"/>
      <c r="K101" s="321"/>
    </row>
    <row r="102" spans="1:11" x14ac:dyDescent="0.25">
      <c r="A102" s="6" t="s">
        <v>497</v>
      </c>
      <c r="B102" s="194" t="s">
        <v>801</v>
      </c>
      <c r="C102" s="12">
        <v>70204</v>
      </c>
      <c r="D102" s="206" t="s">
        <v>274</v>
      </c>
      <c r="E102" s="8">
        <f>12+16</f>
        <v>28</v>
      </c>
      <c r="F102" s="74" t="s">
        <v>133</v>
      </c>
      <c r="G102" s="192">
        <v>2.64</v>
      </c>
      <c r="H102" s="192">
        <v>6.4</v>
      </c>
      <c r="I102" s="192">
        <f t="shared" ref="I102:I177" si="51">E102*(H102+G102)</f>
        <v>253.12000000000003</v>
      </c>
      <c r="J102" s="19">
        <f t="shared" ref="J102:J133" si="52">$J$4</f>
        <v>0.23880000000000001</v>
      </c>
      <c r="K102" s="22">
        <f t="shared" ref="K102:K177" si="53">I102*(1+J102)</f>
        <v>313.56505600000003</v>
      </c>
    </row>
    <row r="103" spans="1:11" x14ac:dyDescent="0.25">
      <c r="A103" s="6" t="s">
        <v>620</v>
      </c>
      <c r="B103" s="194" t="s">
        <v>557</v>
      </c>
      <c r="C103" s="12" t="s">
        <v>558</v>
      </c>
      <c r="D103" s="111" t="s">
        <v>555</v>
      </c>
      <c r="E103" s="8">
        <v>8</v>
      </c>
      <c r="F103" s="74" t="s">
        <v>133</v>
      </c>
      <c r="G103" s="327">
        <f>VLOOKUP(Orçamento!C103,Cotações!$A$6:$L$35,11,FALSE)</f>
        <v>18.313333333333333</v>
      </c>
      <c r="H103" s="328"/>
      <c r="I103" s="192">
        <f t="shared" ref="I103" si="54">E103*(H103+G103)</f>
        <v>146.50666666666666</v>
      </c>
      <c r="J103" s="19">
        <f t="shared" si="52"/>
        <v>0.23880000000000001</v>
      </c>
      <c r="K103" s="22">
        <f t="shared" ref="K103" si="55">I103*(1+J103)</f>
        <v>181.49245866666664</v>
      </c>
    </row>
    <row r="104" spans="1:11" x14ac:dyDescent="0.25">
      <c r="A104" s="6" t="s">
        <v>621</v>
      </c>
      <c r="B104" s="194" t="s">
        <v>557</v>
      </c>
      <c r="C104" s="12" t="s">
        <v>560</v>
      </c>
      <c r="D104" s="111" t="s">
        <v>556</v>
      </c>
      <c r="E104" s="8">
        <v>8</v>
      </c>
      <c r="F104" s="74" t="s">
        <v>133</v>
      </c>
      <c r="G104" s="327">
        <f>VLOOKUP(Orçamento!C104,Cotações!$A$6:$L$35,11,FALSE)</f>
        <v>18.27333333333333</v>
      </c>
      <c r="H104" s="328"/>
      <c r="I104" s="192">
        <f t="shared" ref="I104:I109" si="56">E104*(H104+G104)</f>
        <v>146.18666666666664</v>
      </c>
      <c r="J104" s="19">
        <f t="shared" si="52"/>
        <v>0.23880000000000001</v>
      </c>
      <c r="K104" s="22">
        <f t="shared" ref="K104:K109" si="57">I104*(1+J104)</f>
        <v>181.09604266666662</v>
      </c>
    </row>
    <row r="105" spans="1:11" x14ac:dyDescent="0.25">
      <c r="A105" s="6" t="s">
        <v>622</v>
      </c>
      <c r="B105" s="194" t="s">
        <v>557</v>
      </c>
      <c r="C105" s="12" t="s">
        <v>592</v>
      </c>
      <c r="D105" s="111" t="s">
        <v>564</v>
      </c>
      <c r="E105" s="8">
        <v>2</v>
      </c>
      <c r="F105" s="74" t="s">
        <v>133</v>
      </c>
      <c r="G105" s="327">
        <f>VLOOKUP(Orçamento!C105,Cotações!$A$6:$L$35,11,FALSE)</f>
        <v>29.76</v>
      </c>
      <c r="H105" s="328"/>
      <c r="I105" s="192">
        <f t="shared" si="56"/>
        <v>59.52</v>
      </c>
      <c r="J105" s="19">
        <f t="shared" si="52"/>
        <v>0.23880000000000001</v>
      </c>
      <c r="K105" s="22">
        <f t="shared" si="57"/>
        <v>73.733375999999993</v>
      </c>
    </row>
    <row r="106" spans="1:11" x14ac:dyDescent="0.25">
      <c r="A106" s="6" t="s">
        <v>623</v>
      </c>
      <c r="B106" s="194" t="s">
        <v>557</v>
      </c>
      <c r="C106" s="12" t="s">
        <v>593</v>
      </c>
      <c r="D106" s="111" t="s">
        <v>565</v>
      </c>
      <c r="E106" s="8">
        <v>2</v>
      </c>
      <c r="F106" s="74" t="s">
        <v>133</v>
      </c>
      <c r="G106" s="327">
        <f>VLOOKUP(Orçamento!C106,Cotações!$A$6:$L$35,11,FALSE)</f>
        <v>119.16666666666667</v>
      </c>
      <c r="H106" s="328"/>
      <c r="I106" s="192">
        <f t="shared" si="56"/>
        <v>238.33333333333334</v>
      </c>
      <c r="J106" s="19">
        <f t="shared" si="52"/>
        <v>0.23880000000000001</v>
      </c>
      <c r="K106" s="22">
        <f t="shared" si="57"/>
        <v>295.2473333333333</v>
      </c>
    </row>
    <row r="107" spans="1:11" x14ac:dyDescent="0.25">
      <c r="A107" s="6" t="s">
        <v>624</v>
      </c>
      <c r="B107" s="194" t="s">
        <v>557</v>
      </c>
      <c r="C107" s="12" t="s">
        <v>594</v>
      </c>
      <c r="D107" s="111" t="s">
        <v>566</v>
      </c>
      <c r="E107" s="8">
        <v>5</v>
      </c>
      <c r="F107" s="74" t="s">
        <v>133</v>
      </c>
      <c r="G107" s="327">
        <f>VLOOKUP(Orçamento!C107,Cotações!$A$6:$L$35,11,FALSE)</f>
        <v>162.43333333333334</v>
      </c>
      <c r="H107" s="328"/>
      <c r="I107" s="192">
        <f t="shared" si="56"/>
        <v>812.16666666666674</v>
      </c>
      <c r="J107" s="19">
        <f t="shared" si="52"/>
        <v>0.23880000000000001</v>
      </c>
      <c r="K107" s="22">
        <f t="shared" si="57"/>
        <v>1006.1120666666667</v>
      </c>
    </row>
    <row r="108" spans="1:11" x14ac:dyDescent="0.25">
      <c r="A108" s="6" t="s">
        <v>625</v>
      </c>
      <c r="B108" s="194" t="s">
        <v>557</v>
      </c>
      <c r="C108" s="12" t="s">
        <v>595</v>
      </c>
      <c r="D108" s="111" t="s">
        <v>567</v>
      </c>
      <c r="E108" s="8">
        <v>15</v>
      </c>
      <c r="F108" s="74" t="s">
        <v>568</v>
      </c>
      <c r="G108" s="327">
        <f>VLOOKUP(Orçamento!C108,Cotações!$A$6:$L$35,11,FALSE)</f>
        <v>30.633333333333336</v>
      </c>
      <c r="H108" s="328"/>
      <c r="I108" s="192">
        <f t="shared" si="56"/>
        <v>459.50000000000006</v>
      </c>
      <c r="J108" s="19">
        <f t="shared" si="52"/>
        <v>0.23880000000000001</v>
      </c>
      <c r="K108" s="22">
        <f t="shared" si="57"/>
        <v>569.22860000000003</v>
      </c>
    </row>
    <row r="109" spans="1:11" x14ac:dyDescent="0.25">
      <c r="A109" s="6" t="s">
        <v>626</v>
      </c>
      <c r="B109" s="194" t="s">
        <v>557</v>
      </c>
      <c r="C109" s="12" t="s">
        <v>596</v>
      </c>
      <c r="D109" s="111" t="s">
        <v>569</v>
      </c>
      <c r="E109" s="8">
        <v>4</v>
      </c>
      <c r="F109" s="74" t="s">
        <v>133</v>
      </c>
      <c r="G109" s="327">
        <f>VLOOKUP(Orçamento!C109,Cotações!$A$6:$L$35,11,FALSE)</f>
        <v>128.63</v>
      </c>
      <c r="H109" s="328"/>
      <c r="I109" s="192">
        <f t="shared" si="56"/>
        <v>514.52</v>
      </c>
      <c r="J109" s="19">
        <f t="shared" si="52"/>
        <v>0.23880000000000001</v>
      </c>
      <c r="K109" s="22">
        <f t="shared" si="57"/>
        <v>637.3873759999999</v>
      </c>
    </row>
    <row r="110" spans="1:11" x14ac:dyDescent="0.25">
      <c r="A110" s="6" t="s">
        <v>627</v>
      </c>
      <c r="B110" s="194" t="s">
        <v>801</v>
      </c>
      <c r="C110" s="12">
        <v>70240</v>
      </c>
      <c r="D110" s="111" t="s">
        <v>275</v>
      </c>
      <c r="E110" s="8">
        <v>1</v>
      </c>
      <c r="F110" s="74" t="s">
        <v>133</v>
      </c>
      <c r="G110" s="192">
        <v>22.33</v>
      </c>
      <c r="H110" s="192">
        <v>7.68</v>
      </c>
      <c r="I110" s="192">
        <f t="shared" si="51"/>
        <v>30.009999999999998</v>
      </c>
      <c r="J110" s="19">
        <f t="shared" si="52"/>
        <v>0.23880000000000001</v>
      </c>
      <c r="K110" s="22">
        <f t="shared" si="53"/>
        <v>37.176387999999996</v>
      </c>
    </row>
    <row r="111" spans="1:11" ht="25.5" x14ac:dyDescent="0.25">
      <c r="A111" s="6" t="s">
        <v>628</v>
      </c>
      <c r="B111" s="194" t="s">
        <v>801</v>
      </c>
      <c r="C111" s="12">
        <v>70241</v>
      </c>
      <c r="D111" s="111" t="s">
        <v>276</v>
      </c>
      <c r="E111" s="8">
        <v>10</v>
      </c>
      <c r="F111" s="74" t="s">
        <v>133</v>
      </c>
      <c r="G111" s="192">
        <v>33.21</v>
      </c>
      <c r="H111" s="192">
        <v>11.53</v>
      </c>
      <c r="I111" s="192">
        <f t="shared" si="51"/>
        <v>447.40000000000003</v>
      </c>
      <c r="J111" s="19">
        <f t="shared" si="52"/>
        <v>0.23880000000000001</v>
      </c>
      <c r="K111" s="22">
        <f t="shared" si="53"/>
        <v>554.23911999999996</v>
      </c>
    </row>
    <row r="112" spans="1:11" ht="25.5" x14ac:dyDescent="0.25">
      <c r="A112" s="6" t="s">
        <v>629</v>
      </c>
      <c r="B112" s="194" t="s">
        <v>801</v>
      </c>
      <c r="C112" s="12">
        <v>70250</v>
      </c>
      <c r="D112" s="111" t="s">
        <v>277</v>
      </c>
      <c r="E112" s="8">
        <v>48</v>
      </c>
      <c r="F112" s="74" t="s">
        <v>133</v>
      </c>
      <c r="G112" s="192">
        <v>0.65</v>
      </c>
      <c r="H112" s="192">
        <v>0</v>
      </c>
      <c r="I112" s="192">
        <f t="shared" si="51"/>
        <v>31.200000000000003</v>
      </c>
      <c r="J112" s="19">
        <f t="shared" si="52"/>
        <v>0.23880000000000001</v>
      </c>
      <c r="K112" s="22">
        <f t="shared" si="53"/>
        <v>38.650559999999999</v>
      </c>
    </row>
    <row r="113" spans="1:11" ht="25.5" x14ac:dyDescent="0.25">
      <c r="A113" s="6" t="s">
        <v>630</v>
      </c>
      <c r="B113" s="194" t="s">
        <v>801</v>
      </c>
      <c r="C113" s="12">
        <v>70513</v>
      </c>
      <c r="D113" s="111" t="s">
        <v>278</v>
      </c>
      <c r="E113" s="8">
        <v>706</v>
      </c>
      <c r="F113" s="74" t="s">
        <v>22</v>
      </c>
      <c r="G113" s="192">
        <v>27.76</v>
      </c>
      <c r="H113" s="192">
        <v>3.97</v>
      </c>
      <c r="I113" s="192">
        <f t="shared" si="51"/>
        <v>22401.38</v>
      </c>
      <c r="J113" s="19">
        <f t="shared" si="52"/>
        <v>0.23880000000000001</v>
      </c>
      <c r="K113" s="22">
        <f t="shared" si="53"/>
        <v>27750.829544</v>
      </c>
    </row>
    <row r="114" spans="1:11" ht="25.5" x14ac:dyDescent="0.25">
      <c r="A114" s="6" t="s">
        <v>631</v>
      </c>
      <c r="B114" s="194" t="s">
        <v>801</v>
      </c>
      <c r="C114" s="12">
        <v>70544</v>
      </c>
      <c r="D114" s="111" t="s">
        <v>279</v>
      </c>
      <c r="E114" s="8">
        <v>26</v>
      </c>
      <c r="F114" s="74" t="s">
        <v>22</v>
      </c>
      <c r="G114" s="192">
        <v>25.77</v>
      </c>
      <c r="H114" s="192">
        <v>3.96</v>
      </c>
      <c r="I114" s="192">
        <f t="shared" si="51"/>
        <v>772.98</v>
      </c>
      <c r="J114" s="19">
        <f t="shared" si="52"/>
        <v>0.23880000000000001</v>
      </c>
      <c r="K114" s="22">
        <f t="shared" si="53"/>
        <v>957.56762399999991</v>
      </c>
    </row>
    <row r="115" spans="1:11" ht="25.5" x14ac:dyDescent="0.25">
      <c r="A115" s="6" t="s">
        <v>632</v>
      </c>
      <c r="B115" s="215" t="s">
        <v>64</v>
      </c>
      <c r="C115" s="12">
        <v>92988</v>
      </c>
      <c r="D115" s="111" t="s">
        <v>280</v>
      </c>
      <c r="E115" s="8">
        <v>8</v>
      </c>
      <c r="F115" s="74" t="s">
        <v>22</v>
      </c>
      <c r="G115" s="327">
        <v>52.18</v>
      </c>
      <c r="H115" s="328"/>
      <c r="I115" s="192">
        <f t="shared" si="51"/>
        <v>417.44</v>
      </c>
      <c r="J115" s="19">
        <f t="shared" si="52"/>
        <v>0.23880000000000001</v>
      </c>
      <c r="K115" s="22">
        <f t="shared" si="53"/>
        <v>517.12467199999992</v>
      </c>
    </row>
    <row r="116" spans="1:11" ht="25.5" x14ac:dyDescent="0.25">
      <c r="A116" s="6" t="s">
        <v>633</v>
      </c>
      <c r="B116" s="194" t="s">
        <v>801</v>
      </c>
      <c r="C116" s="12">
        <v>70510</v>
      </c>
      <c r="D116" s="111" t="s">
        <v>281</v>
      </c>
      <c r="E116" s="8">
        <v>2835</v>
      </c>
      <c r="F116" s="74" t="s">
        <v>22</v>
      </c>
      <c r="G116" s="192">
        <v>9.3800000000000008</v>
      </c>
      <c r="H116" s="192">
        <v>2.0499999999999998</v>
      </c>
      <c r="I116" s="192">
        <f t="shared" si="51"/>
        <v>32404.05</v>
      </c>
      <c r="J116" s="19">
        <f t="shared" si="52"/>
        <v>0.23880000000000001</v>
      </c>
      <c r="K116" s="22">
        <f t="shared" si="53"/>
        <v>40142.137139999999</v>
      </c>
    </row>
    <row r="117" spans="1:11" ht="25.5" x14ac:dyDescent="0.25">
      <c r="A117" s="6" t="s">
        <v>634</v>
      </c>
      <c r="B117" s="194" t="s">
        <v>801</v>
      </c>
      <c r="C117" s="12">
        <v>70791</v>
      </c>
      <c r="D117" s="111" t="s">
        <v>282</v>
      </c>
      <c r="E117" s="8">
        <v>6</v>
      </c>
      <c r="F117" s="74" t="s">
        <v>133</v>
      </c>
      <c r="G117" s="192">
        <v>302.82</v>
      </c>
      <c r="H117" s="192">
        <v>38.42</v>
      </c>
      <c r="I117" s="192">
        <f t="shared" si="51"/>
        <v>2047.44</v>
      </c>
      <c r="J117" s="19">
        <f t="shared" si="52"/>
        <v>0.23880000000000001</v>
      </c>
      <c r="K117" s="22">
        <f t="shared" si="53"/>
        <v>2536.3686720000001</v>
      </c>
    </row>
    <row r="118" spans="1:11" ht="25.5" x14ac:dyDescent="0.25">
      <c r="A118" s="6" t="s">
        <v>635</v>
      </c>
      <c r="B118" s="194" t="s">
        <v>557</v>
      </c>
      <c r="C118" s="12" t="s">
        <v>597</v>
      </c>
      <c r="D118" s="111" t="s">
        <v>570</v>
      </c>
      <c r="E118" s="8">
        <v>1</v>
      </c>
      <c r="F118" s="74" t="s">
        <v>133</v>
      </c>
      <c r="G118" s="327">
        <f>VLOOKUP(Orçamento!C118,Cotações!$A$6:$L$35,11,FALSE)</f>
        <v>51.196666666666665</v>
      </c>
      <c r="H118" s="328"/>
      <c r="I118" s="192">
        <f t="shared" si="51"/>
        <v>51.196666666666665</v>
      </c>
      <c r="J118" s="19">
        <f t="shared" si="52"/>
        <v>0.23880000000000001</v>
      </c>
      <c r="K118" s="22">
        <f t="shared" si="53"/>
        <v>63.422430666666664</v>
      </c>
    </row>
    <row r="119" spans="1:11" ht="25.5" x14ac:dyDescent="0.25">
      <c r="A119" s="6" t="s">
        <v>636</v>
      </c>
      <c r="B119" s="194" t="s">
        <v>557</v>
      </c>
      <c r="C119" s="12" t="s">
        <v>598</v>
      </c>
      <c r="D119" s="111" t="s">
        <v>571</v>
      </c>
      <c r="E119" s="8">
        <v>1</v>
      </c>
      <c r="F119" s="74" t="s">
        <v>133</v>
      </c>
      <c r="G119" s="327">
        <f>VLOOKUP(Orçamento!C119,Cotações!$A$6:$L$35,11,FALSE)</f>
        <v>51.28</v>
      </c>
      <c r="H119" s="328"/>
      <c r="I119" s="192">
        <f t="shared" si="51"/>
        <v>51.28</v>
      </c>
      <c r="J119" s="19">
        <f t="shared" si="52"/>
        <v>0.23880000000000001</v>
      </c>
      <c r="K119" s="22">
        <f t="shared" si="53"/>
        <v>63.525663999999999</v>
      </c>
    </row>
    <row r="120" spans="1:11" ht="25.5" x14ac:dyDescent="0.25">
      <c r="A120" s="6" t="s">
        <v>637</v>
      </c>
      <c r="B120" s="194" t="s">
        <v>557</v>
      </c>
      <c r="C120" s="12" t="s">
        <v>599</v>
      </c>
      <c r="D120" s="111" t="s">
        <v>572</v>
      </c>
      <c r="E120" s="8">
        <v>2</v>
      </c>
      <c r="F120" s="74" t="s">
        <v>133</v>
      </c>
      <c r="G120" s="327">
        <f>VLOOKUP(Orçamento!C120,Cotações!$A$6:$L$35,11,FALSE)</f>
        <v>51.443333333333328</v>
      </c>
      <c r="H120" s="328"/>
      <c r="I120" s="192">
        <f t="shared" si="51"/>
        <v>102.88666666666666</v>
      </c>
      <c r="J120" s="19">
        <f t="shared" si="52"/>
        <v>0.23880000000000001</v>
      </c>
      <c r="K120" s="22">
        <f t="shared" si="53"/>
        <v>127.45600266666665</v>
      </c>
    </row>
    <row r="121" spans="1:11" ht="25.5" x14ac:dyDescent="0.25">
      <c r="A121" s="6" t="s">
        <v>638</v>
      </c>
      <c r="B121" s="194" t="s">
        <v>557</v>
      </c>
      <c r="C121" s="12" t="s">
        <v>600</v>
      </c>
      <c r="D121" s="111" t="s">
        <v>573</v>
      </c>
      <c r="E121" s="8">
        <v>4</v>
      </c>
      <c r="F121" s="74" t="s">
        <v>133</v>
      </c>
      <c r="G121" s="327">
        <f>VLOOKUP(Orçamento!C121,Cotações!$A$6:$L$35,11,FALSE)</f>
        <v>52.300000000000004</v>
      </c>
      <c r="H121" s="328"/>
      <c r="I121" s="192">
        <f t="shared" si="51"/>
        <v>209.20000000000002</v>
      </c>
      <c r="J121" s="19">
        <f t="shared" si="52"/>
        <v>0.23880000000000001</v>
      </c>
      <c r="K121" s="22">
        <f t="shared" si="53"/>
        <v>259.15696000000003</v>
      </c>
    </row>
    <row r="122" spans="1:11" ht="25.5" x14ac:dyDescent="0.25">
      <c r="A122" s="6" t="s">
        <v>639</v>
      </c>
      <c r="B122" s="194" t="s">
        <v>557</v>
      </c>
      <c r="C122" s="12" t="s">
        <v>601</v>
      </c>
      <c r="D122" s="111" t="s">
        <v>574</v>
      </c>
      <c r="E122" s="8">
        <v>1</v>
      </c>
      <c r="F122" s="74" t="s">
        <v>133</v>
      </c>
      <c r="G122" s="327">
        <f>VLOOKUP(Orçamento!C122,Cotações!$A$6:$L$35,11,FALSE)</f>
        <v>58</v>
      </c>
      <c r="H122" s="328"/>
      <c r="I122" s="192">
        <f t="shared" si="51"/>
        <v>58</v>
      </c>
      <c r="J122" s="19">
        <f t="shared" si="52"/>
        <v>0.23880000000000001</v>
      </c>
      <c r="K122" s="22">
        <f t="shared" si="53"/>
        <v>71.850399999999993</v>
      </c>
    </row>
    <row r="123" spans="1:11" ht="25.5" x14ac:dyDescent="0.25">
      <c r="A123" s="6" t="s">
        <v>640</v>
      </c>
      <c r="B123" s="194" t="s">
        <v>557</v>
      </c>
      <c r="C123" s="12" t="s">
        <v>602</v>
      </c>
      <c r="D123" s="111" t="s">
        <v>575</v>
      </c>
      <c r="E123" s="8">
        <v>6</v>
      </c>
      <c r="F123" s="74" t="s">
        <v>133</v>
      </c>
      <c r="G123" s="327">
        <f>VLOOKUP(Orçamento!C123,Cotações!$A$6:$L$35,11,FALSE)</f>
        <v>58.863333333333337</v>
      </c>
      <c r="H123" s="328"/>
      <c r="I123" s="192">
        <f t="shared" si="51"/>
        <v>353.18</v>
      </c>
      <c r="J123" s="19">
        <f t="shared" si="52"/>
        <v>0.23880000000000001</v>
      </c>
      <c r="K123" s="22">
        <f t="shared" si="53"/>
        <v>437.51938399999995</v>
      </c>
    </row>
    <row r="124" spans="1:11" ht="25.5" x14ac:dyDescent="0.25">
      <c r="A124" s="6" t="s">
        <v>641</v>
      </c>
      <c r="B124" s="194" t="s">
        <v>557</v>
      </c>
      <c r="C124" s="12" t="s">
        <v>603</v>
      </c>
      <c r="D124" s="111" t="s">
        <v>576</v>
      </c>
      <c r="E124" s="8">
        <v>6</v>
      </c>
      <c r="F124" s="74" t="s">
        <v>133</v>
      </c>
      <c r="G124" s="327">
        <f>VLOOKUP(Orçamento!C124,Cotações!$A$6:$L$35,11,FALSE)</f>
        <v>60.843333333333327</v>
      </c>
      <c r="H124" s="328"/>
      <c r="I124" s="192">
        <f t="shared" si="51"/>
        <v>365.05999999999995</v>
      </c>
      <c r="J124" s="19">
        <f t="shared" si="52"/>
        <v>0.23880000000000001</v>
      </c>
      <c r="K124" s="22">
        <f t="shared" si="53"/>
        <v>452.2363279999999</v>
      </c>
    </row>
    <row r="125" spans="1:11" ht="25.5" x14ac:dyDescent="0.25">
      <c r="A125" s="6" t="s">
        <v>642</v>
      </c>
      <c r="B125" s="194" t="s">
        <v>557</v>
      </c>
      <c r="C125" s="12" t="s">
        <v>604</v>
      </c>
      <c r="D125" s="111" t="s">
        <v>577</v>
      </c>
      <c r="E125" s="8">
        <v>1</v>
      </c>
      <c r="F125" s="74" t="s">
        <v>133</v>
      </c>
      <c r="G125" s="327">
        <f>VLOOKUP(Orçamento!C125,Cotações!$A$6:$L$35,11,FALSE)</f>
        <v>62.586666666666666</v>
      </c>
      <c r="H125" s="328"/>
      <c r="I125" s="192">
        <f t="shared" si="51"/>
        <v>62.586666666666666</v>
      </c>
      <c r="J125" s="19">
        <f t="shared" si="52"/>
        <v>0.23880000000000001</v>
      </c>
      <c r="K125" s="22">
        <f t="shared" si="53"/>
        <v>77.532362666666657</v>
      </c>
    </row>
    <row r="126" spans="1:11" ht="25.5" x14ac:dyDescent="0.25">
      <c r="A126" s="6" t="s">
        <v>643</v>
      </c>
      <c r="B126" s="194" t="s">
        <v>557</v>
      </c>
      <c r="C126" s="12" t="s">
        <v>605</v>
      </c>
      <c r="D126" s="111" t="s">
        <v>578</v>
      </c>
      <c r="E126" s="8">
        <v>1</v>
      </c>
      <c r="F126" s="74" t="s">
        <v>133</v>
      </c>
      <c r="G126" s="327">
        <f>VLOOKUP(Orçamento!C126,Cotações!$A$6:$L$35,11,FALSE)</f>
        <v>65.5</v>
      </c>
      <c r="H126" s="328"/>
      <c r="I126" s="192">
        <f t="shared" si="51"/>
        <v>65.5</v>
      </c>
      <c r="J126" s="19">
        <f t="shared" si="52"/>
        <v>0.23880000000000001</v>
      </c>
      <c r="K126" s="22">
        <f t="shared" si="53"/>
        <v>81.14139999999999</v>
      </c>
    </row>
    <row r="127" spans="1:11" ht="25.5" x14ac:dyDescent="0.25">
      <c r="A127" s="6" t="s">
        <v>644</v>
      </c>
      <c r="B127" s="194" t="s">
        <v>801</v>
      </c>
      <c r="C127" s="12">
        <v>71016</v>
      </c>
      <c r="D127" s="111" t="s">
        <v>283</v>
      </c>
      <c r="E127" s="8">
        <v>11</v>
      </c>
      <c r="F127" s="74" t="s">
        <v>133</v>
      </c>
      <c r="G127" s="192">
        <v>5.58</v>
      </c>
      <c r="H127" s="192">
        <v>10.25</v>
      </c>
      <c r="I127" s="192">
        <f t="shared" si="51"/>
        <v>174.13</v>
      </c>
      <c r="J127" s="19">
        <f t="shared" si="52"/>
        <v>0.23880000000000001</v>
      </c>
      <c r="K127" s="22">
        <f t="shared" si="53"/>
        <v>215.71224399999997</v>
      </c>
    </row>
    <row r="128" spans="1:11" ht="25.5" x14ac:dyDescent="0.25">
      <c r="A128" s="6" t="s">
        <v>645</v>
      </c>
      <c r="B128" s="194" t="s">
        <v>557</v>
      </c>
      <c r="C128" s="12" t="s">
        <v>606</v>
      </c>
      <c r="D128" s="111" t="s">
        <v>579</v>
      </c>
      <c r="E128" s="8">
        <v>10</v>
      </c>
      <c r="F128" s="74" t="s">
        <v>133</v>
      </c>
      <c r="G128" s="327">
        <f>VLOOKUP(Orçamento!C128,Cotações!$A$6:$L$35,11,FALSE)</f>
        <v>7.333333333333333</v>
      </c>
      <c r="H128" s="328"/>
      <c r="I128" s="192">
        <f t="shared" si="51"/>
        <v>73.333333333333329</v>
      </c>
      <c r="J128" s="19">
        <f t="shared" si="52"/>
        <v>0.23880000000000001</v>
      </c>
      <c r="K128" s="22">
        <f t="shared" si="53"/>
        <v>90.845333333333315</v>
      </c>
    </row>
    <row r="129" spans="1:11" ht="25.5" x14ac:dyDescent="0.25">
      <c r="A129" s="6" t="s">
        <v>646</v>
      </c>
      <c r="B129" s="194" t="s">
        <v>557</v>
      </c>
      <c r="C129" s="12" t="s">
        <v>607</v>
      </c>
      <c r="D129" s="111" t="s">
        <v>580</v>
      </c>
      <c r="E129" s="8">
        <v>25</v>
      </c>
      <c r="F129" s="74" t="s">
        <v>133</v>
      </c>
      <c r="G129" s="327">
        <f>VLOOKUP(Orçamento!C129,Cotações!$A$6:$L$35,11,FALSE)</f>
        <v>8.913333333333334</v>
      </c>
      <c r="H129" s="328"/>
      <c r="I129" s="192">
        <f t="shared" si="51"/>
        <v>222.83333333333334</v>
      </c>
      <c r="J129" s="19">
        <f t="shared" si="52"/>
        <v>0.23880000000000001</v>
      </c>
      <c r="K129" s="22">
        <f t="shared" si="53"/>
        <v>276.04593333333332</v>
      </c>
    </row>
    <row r="130" spans="1:11" ht="25.5" x14ac:dyDescent="0.25">
      <c r="A130" s="6" t="s">
        <v>647</v>
      </c>
      <c r="B130" s="194" t="s">
        <v>557</v>
      </c>
      <c r="C130" s="12" t="s">
        <v>608</v>
      </c>
      <c r="D130" s="111" t="s">
        <v>581</v>
      </c>
      <c r="E130" s="8">
        <v>6</v>
      </c>
      <c r="F130" s="74" t="s">
        <v>133</v>
      </c>
      <c r="G130" s="327">
        <f>VLOOKUP(Orçamento!C130,Cotações!$A$6:$L$35,11,FALSE)</f>
        <v>8.9700000000000006</v>
      </c>
      <c r="H130" s="328"/>
      <c r="I130" s="192">
        <f t="shared" si="51"/>
        <v>53.820000000000007</v>
      </c>
      <c r="J130" s="19">
        <f t="shared" si="52"/>
        <v>0.23880000000000001</v>
      </c>
      <c r="K130" s="22">
        <f t="shared" si="53"/>
        <v>66.672216000000006</v>
      </c>
    </row>
    <row r="131" spans="1:11" ht="25.5" x14ac:dyDescent="0.25">
      <c r="A131" s="6" t="s">
        <v>648</v>
      </c>
      <c r="B131" s="194" t="s">
        <v>557</v>
      </c>
      <c r="C131" s="12" t="s">
        <v>609</v>
      </c>
      <c r="D131" s="111" t="s">
        <v>582</v>
      </c>
      <c r="E131" s="8">
        <v>18</v>
      </c>
      <c r="F131" s="74" t="s">
        <v>22</v>
      </c>
      <c r="G131" s="327">
        <f>VLOOKUP(Orçamento!C131,Cotações!$A$6:$L$35,11,FALSE)</f>
        <v>8.2833333333333332</v>
      </c>
      <c r="H131" s="328"/>
      <c r="I131" s="192">
        <f t="shared" si="51"/>
        <v>149.1</v>
      </c>
      <c r="J131" s="19">
        <f t="shared" si="52"/>
        <v>0.23880000000000001</v>
      </c>
      <c r="K131" s="22">
        <f t="shared" si="53"/>
        <v>184.70507999999998</v>
      </c>
    </row>
    <row r="132" spans="1:11" ht="25.5" x14ac:dyDescent="0.25">
      <c r="A132" s="6" t="s">
        <v>649</v>
      </c>
      <c r="B132" s="194" t="s">
        <v>557</v>
      </c>
      <c r="C132" s="12" t="s">
        <v>610</v>
      </c>
      <c r="D132" s="111" t="s">
        <v>583</v>
      </c>
      <c r="E132" s="8">
        <v>230</v>
      </c>
      <c r="F132" s="74" t="s">
        <v>22</v>
      </c>
      <c r="G132" s="327">
        <f>VLOOKUP(Orçamento!C132,Cotações!$A$6:$L$35,11,FALSE)</f>
        <v>10.223333333333334</v>
      </c>
      <c r="H132" s="328"/>
      <c r="I132" s="192">
        <f t="shared" si="51"/>
        <v>2351.3666666666668</v>
      </c>
      <c r="J132" s="19">
        <f t="shared" si="52"/>
        <v>0.23880000000000001</v>
      </c>
      <c r="K132" s="22">
        <f t="shared" si="53"/>
        <v>2912.8730266666666</v>
      </c>
    </row>
    <row r="133" spans="1:11" ht="25.5" x14ac:dyDescent="0.25">
      <c r="A133" s="6" t="s">
        <v>650</v>
      </c>
      <c r="B133" s="194" t="s">
        <v>801</v>
      </c>
      <c r="C133" s="12">
        <v>71110</v>
      </c>
      <c r="D133" s="111" t="s">
        <v>284</v>
      </c>
      <c r="E133" s="8">
        <v>5</v>
      </c>
      <c r="F133" s="74" t="s">
        <v>133</v>
      </c>
      <c r="G133" s="192">
        <v>200.07</v>
      </c>
      <c r="H133" s="192">
        <v>11.78</v>
      </c>
      <c r="I133" s="192">
        <f t="shared" si="51"/>
        <v>1059.25</v>
      </c>
      <c r="J133" s="19">
        <f t="shared" si="52"/>
        <v>0.23880000000000001</v>
      </c>
      <c r="K133" s="22">
        <f t="shared" si="53"/>
        <v>1312.1988999999999</v>
      </c>
    </row>
    <row r="134" spans="1:11" ht="25.5" x14ac:dyDescent="0.25">
      <c r="A134" s="6" t="s">
        <v>651</v>
      </c>
      <c r="B134" s="194" t="s">
        <v>801</v>
      </c>
      <c r="C134" s="12">
        <v>71207</v>
      </c>
      <c r="D134" s="111" t="s">
        <v>285</v>
      </c>
      <c r="E134" s="8">
        <v>945</v>
      </c>
      <c r="F134" s="74" t="s">
        <v>22</v>
      </c>
      <c r="G134" s="192">
        <v>16.329999999999998</v>
      </c>
      <c r="H134" s="192">
        <v>20.49</v>
      </c>
      <c r="I134" s="192">
        <f t="shared" si="51"/>
        <v>34794.899999999994</v>
      </c>
      <c r="J134" s="19">
        <f t="shared" ref="J134:J163" si="58">$J$4</f>
        <v>0.23880000000000001</v>
      </c>
      <c r="K134" s="22">
        <f t="shared" si="53"/>
        <v>43103.922119999988</v>
      </c>
    </row>
    <row r="135" spans="1:11" ht="25.5" x14ac:dyDescent="0.25">
      <c r="A135" s="6" t="s">
        <v>652</v>
      </c>
      <c r="B135" s="194" t="s">
        <v>557</v>
      </c>
      <c r="C135" s="12" t="s">
        <v>611</v>
      </c>
      <c r="D135" s="111" t="s">
        <v>584</v>
      </c>
      <c r="E135" s="8">
        <v>2</v>
      </c>
      <c r="F135" s="74" t="s">
        <v>133</v>
      </c>
      <c r="G135" s="327">
        <f>VLOOKUP(Orçamento!C135,Cotações!$A$6:$L$35,11,FALSE)</f>
        <v>38.903333333333329</v>
      </c>
      <c r="H135" s="328"/>
      <c r="I135" s="192">
        <f t="shared" si="51"/>
        <v>77.806666666666658</v>
      </c>
      <c r="J135" s="19">
        <f t="shared" si="58"/>
        <v>0.23880000000000001</v>
      </c>
      <c r="K135" s="22">
        <f t="shared" si="53"/>
        <v>96.386898666666653</v>
      </c>
    </row>
    <row r="136" spans="1:11" ht="25.5" x14ac:dyDescent="0.25">
      <c r="A136" s="6" t="s">
        <v>653</v>
      </c>
      <c r="B136" s="194" t="s">
        <v>557</v>
      </c>
      <c r="C136" s="12" t="s">
        <v>612</v>
      </c>
      <c r="D136" s="111" t="s">
        <v>585</v>
      </c>
      <c r="E136" s="8">
        <v>2</v>
      </c>
      <c r="F136" s="74" t="s">
        <v>133</v>
      </c>
      <c r="G136" s="327">
        <f>VLOOKUP(Orçamento!C136,Cotações!$A$6:$L$35,11,FALSE)</f>
        <v>29.876666666666665</v>
      </c>
      <c r="H136" s="328"/>
      <c r="I136" s="192">
        <f t="shared" si="51"/>
        <v>59.75333333333333</v>
      </c>
      <c r="J136" s="19">
        <f t="shared" si="58"/>
        <v>0.23880000000000001</v>
      </c>
      <c r="K136" s="22">
        <f t="shared" si="53"/>
        <v>74.022429333333321</v>
      </c>
    </row>
    <row r="137" spans="1:11" ht="25.5" x14ac:dyDescent="0.25">
      <c r="A137" s="6" t="s">
        <v>654</v>
      </c>
      <c r="B137" s="194" t="s">
        <v>809</v>
      </c>
      <c r="C137" s="207" t="s">
        <v>810</v>
      </c>
      <c r="D137" s="111" t="s">
        <v>286</v>
      </c>
      <c r="E137" s="8">
        <v>9</v>
      </c>
      <c r="F137" s="74" t="s">
        <v>133</v>
      </c>
      <c r="G137" s="327">
        <v>11.51</v>
      </c>
      <c r="H137" s="328"/>
      <c r="I137" s="192">
        <f t="shared" si="51"/>
        <v>103.59</v>
      </c>
      <c r="J137" s="19">
        <f t="shared" si="58"/>
        <v>0.23880000000000001</v>
      </c>
      <c r="K137" s="22">
        <f t="shared" si="53"/>
        <v>128.327292</v>
      </c>
    </row>
    <row r="138" spans="1:11" ht="25.5" x14ac:dyDescent="0.25">
      <c r="A138" s="6" t="s">
        <v>655</v>
      </c>
      <c r="B138" s="194" t="s">
        <v>809</v>
      </c>
      <c r="C138" s="207" t="s">
        <v>811</v>
      </c>
      <c r="D138" s="111" t="s">
        <v>287</v>
      </c>
      <c r="E138" s="8">
        <v>6</v>
      </c>
      <c r="F138" s="74" t="s">
        <v>133</v>
      </c>
      <c r="G138" s="327">
        <v>33.46</v>
      </c>
      <c r="H138" s="328"/>
      <c r="I138" s="192">
        <f t="shared" si="51"/>
        <v>200.76</v>
      </c>
      <c r="J138" s="19">
        <f t="shared" si="58"/>
        <v>0.23880000000000001</v>
      </c>
      <c r="K138" s="22">
        <f t="shared" si="53"/>
        <v>248.70148799999996</v>
      </c>
    </row>
    <row r="139" spans="1:11" ht="25.5" x14ac:dyDescent="0.25">
      <c r="A139" s="6" t="s">
        <v>656</v>
      </c>
      <c r="B139" s="194" t="s">
        <v>288</v>
      </c>
      <c r="C139" s="12" t="s">
        <v>348</v>
      </c>
      <c r="D139" s="111" t="s">
        <v>289</v>
      </c>
      <c r="E139" s="8">
        <v>10</v>
      </c>
      <c r="F139" s="74" t="s">
        <v>133</v>
      </c>
      <c r="G139" s="327">
        <f>Composições!H44</f>
        <v>46.874853000000002</v>
      </c>
      <c r="H139" s="328"/>
      <c r="I139" s="192">
        <f t="shared" si="51"/>
        <v>468.74853000000002</v>
      </c>
      <c r="J139" s="19">
        <f t="shared" si="58"/>
        <v>0.23880000000000001</v>
      </c>
      <c r="K139" s="22">
        <f t="shared" si="53"/>
        <v>580.68567896399998</v>
      </c>
    </row>
    <row r="140" spans="1:11" ht="25.5" x14ac:dyDescent="0.25">
      <c r="A140" s="6" t="s">
        <v>657</v>
      </c>
      <c r="B140" s="194" t="s">
        <v>801</v>
      </c>
      <c r="C140" s="12">
        <v>71973</v>
      </c>
      <c r="D140" s="111" t="s">
        <v>296</v>
      </c>
      <c r="E140" s="8">
        <v>13</v>
      </c>
      <c r="F140" s="74" t="s">
        <v>133</v>
      </c>
      <c r="G140" s="192">
        <v>20.56</v>
      </c>
      <c r="H140" s="192">
        <v>6.91</v>
      </c>
      <c r="I140" s="192">
        <f t="shared" si="51"/>
        <v>357.11</v>
      </c>
      <c r="J140" s="19">
        <f t="shared" si="58"/>
        <v>0.23880000000000001</v>
      </c>
      <c r="K140" s="22">
        <f t="shared" si="53"/>
        <v>442.38786799999997</v>
      </c>
    </row>
    <row r="141" spans="1:11" ht="25.5" x14ac:dyDescent="0.25">
      <c r="A141" s="6" t="s">
        <v>658</v>
      </c>
      <c r="B141" s="194" t="s">
        <v>801</v>
      </c>
      <c r="C141" s="12">
        <v>71476</v>
      </c>
      <c r="D141" s="111" t="s">
        <v>297</v>
      </c>
      <c r="E141" s="8">
        <v>34</v>
      </c>
      <c r="F141" s="74" t="s">
        <v>133</v>
      </c>
      <c r="G141" s="192">
        <v>51.77</v>
      </c>
      <c r="H141" s="192">
        <v>5.12</v>
      </c>
      <c r="I141" s="192">
        <f t="shared" si="51"/>
        <v>1934.26</v>
      </c>
      <c r="J141" s="19">
        <f t="shared" si="58"/>
        <v>0.23880000000000001</v>
      </c>
      <c r="K141" s="22">
        <f t="shared" si="53"/>
        <v>2396.1612879999998</v>
      </c>
    </row>
    <row r="142" spans="1:11" ht="25.5" x14ac:dyDescent="0.25">
      <c r="A142" s="6" t="s">
        <v>659</v>
      </c>
      <c r="B142" s="194" t="s">
        <v>801</v>
      </c>
      <c r="C142" s="12">
        <v>71481</v>
      </c>
      <c r="D142" s="111" t="s">
        <v>298</v>
      </c>
      <c r="E142" s="8">
        <v>21</v>
      </c>
      <c r="F142" s="74" t="s">
        <v>133</v>
      </c>
      <c r="G142" s="192">
        <v>8.92</v>
      </c>
      <c r="H142" s="192">
        <v>5.12</v>
      </c>
      <c r="I142" s="192">
        <f t="shared" si="51"/>
        <v>294.83999999999997</v>
      </c>
      <c r="J142" s="19">
        <f t="shared" si="58"/>
        <v>0.23880000000000001</v>
      </c>
      <c r="K142" s="22">
        <f t="shared" si="53"/>
        <v>365.24779199999995</v>
      </c>
    </row>
    <row r="143" spans="1:11" ht="25.5" x14ac:dyDescent="0.25">
      <c r="A143" s="6" t="s">
        <v>660</v>
      </c>
      <c r="B143" s="194" t="s">
        <v>801</v>
      </c>
      <c r="C143" s="12">
        <v>71750</v>
      </c>
      <c r="D143" s="111" t="s">
        <v>299</v>
      </c>
      <c r="E143" s="8">
        <v>33</v>
      </c>
      <c r="F143" s="74" t="s">
        <v>133</v>
      </c>
      <c r="G143" s="192">
        <v>11.79</v>
      </c>
      <c r="H143" s="192">
        <v>10.25</v>
      </c>
      <c r="I143" s="192">
        <f t="shared" si="51"/>
        <v>727.31999999999994</v>
      </c>
      <c r="J143" s="19">
        <f t="shared" si="58"/>
        <v>0.23880000000000001</v>
      </c>
      <c r="K143" s="22">
        <f t="shared" si="53"/>
        <v>901.00401599999987</v>
      </c>
    </row>
    <row r="144" spans="1:11" ht="25.5" x14ac:dyDescent="0.25">
      <c r="A144" s="6" t="s">
        <v>661</v>
      </c>
      <c r="B144" s="194" t="s">
        <v>801</v>
      </c>
      <c r="C144" s="12">
        <v>71765</v>
      </c>
      <c r="D144" s="111" t="s">
        <v>300</v>
      </c>
      <c r="E144" s="8">
        <v>10</v>
      </c>
      <c r="F144" s="74" t="s">
        <v>133</v>
      </c>
      <c r="G144" s="192">
        <v>12.63</v>
      </c>
      <c r="H144" s="192">
        <v>3.85</v>
      </c>
      <c r="I144" s="192">
        <f t="shared" si="51"/>
        <v>164.8</v>
      </c>
      <c r="J144" s="19">
        <f t="shared" si="58"/>
        <v>0.23880000000000001</v>
      </c>
      <c r="K144" s="22">
        <f t="shared" si="53"/>
        <v>204.15423999999999</v>
      </c>
    </row>
    <row r="145" spans="1:11" ht="25.5" x14ac:dyDescent="0.25">
      <c r="A145" s="6" t="s">
        <v>662</v>
      </c>
      <c r="B145" s="194" t="s">
        <v>801</v>
      </c>
      <c r="C145" s="12">
        <v>71795</v>
      </c>
      <c r="D145" s="111" t="s">
        <v>301</v>
      </c>
      <c r="E145" s="8">
        <v>29</v>
      </c>
      <c r="F145" s="74" t="s">
        <v>133</v>
      </c>
      <c r="G145" s="192">
        <v>9.6300000000000008</v>
      </c>
      <c r="H145" s="192">
        <v>7.68</v>
      </c>
      <c r="I145" s="192">
        <f t="shared" si="51"/>
        <v>501.99000000000007</v>
      </c>
      <c r="J145" s="19">
        <f t="shared" si="58"/>
        <v>0.23880000000000001</v>
      </c>
      <c r="K145" s="22">
        <f t="shared" si="53"/>
        <v>621.86521200000004</v>
      </c>
    </row>
    <row r="146" spans="1:11" ht="25.5" x14ac:dyDescent="0.25">
      <c r="A146" s="6" t="s">
        <v>663</v>
      </c>
      <c r="B146" s="194" t="s">
        <v>801</v>
      </c>
      <c r="C146" s="12">
        <v>71835</v>
      </c>
      <c r="D146" s="111" t="s">
        <v>302</v>
      </c>
      <c r="E146" s="8">
        <v>25</v>
      </c>
      <c r="F146" s="74" t="s">
        <v>133</v>
      </c>
      <c r="G146" s="192">
        <v>3.26</v>
      </c>
      <c r="H146" s="192">
        <v>0.17</v>
      </c>
      <c r="I146" s="192">
        <f t="shared" si="51"/>
        <v>85.75</v>
      </c>
      <c r="J146" s="19">
        <f t="shared" si="58"/>
        <v>0.23880000000000001</v>
      </c>
      <c r="K146" s="22">
        <f t="shared" si="53"/>
        <v>106.22709999999999</v>
      </c>
    </row>
    <row r="147" spans="1:11" ht="25.5" x14ac:dyDescent="0.25">
      <c r="A147" s="6" t="s">
        <v>664</v>
      </c>
      <c r="B147" s="194" t="s">
        <v>801</v>
      </c>
      <c r="C147" s="12">
        <v>71837</v>
      </c>
      <c r="D147" s="111" t="s">
        <v>304</v>
      </c>
      <c r="E147" s="8">
        <v>13</v>
      </c>
      <c r="F147" s="74" t="s">
        <v>133</v>
      </c>
      <c r="G147" s="192">
        <v>3.8</v>
      </c>
      <c r="H147" s="192">
        <v>0.17</v>
      </c>
      <c r="I147" s="192">
        <f t="shared" si="51"/>
        <v>51.61</v>
      </c>
      <c r="J147" s="19">
        <f t="shared" si="58"/>
        <v>0.23880000000000001</v>
      </c>
      <c r="K147" s="22">
        <f t="shared" si="53"/>
        <v>63.934467999999995</v>
      </c>
    </row>
    <row r="148" spans="1:11" ht="25.5" x14ac:dyDescent="0.25">
      <c r="A148" s="6" t="s">
        <v>665</v>
      </c>
      <c r="B148" s="194" t="s">
        <v>801</v>
      </c>
      <c r="C148" s="12">
        <v>71841</v>
      </c>
      <c r="D148" s="111" t="s">
        <v>303</v>
      </c>
      <c r="E148" s="8">
        <v>4</v>
      </c>
      <c r="F148" s="74" t="s">
        <v>133</v>
      </c>
      <c r="G148" s="192">
        <v>5.53</v>
      </c>
      <c r="H148" s="192">
        <v>0.17</v>
      </c>
      <c r="I148" s="192">
        <f t="shared" si="51"/>
        <v>22.8</v>
      </c>
      <c r="J148" s="19">
        <f t="shared" si="58"/>
        <v>0.23880000000000001</v>
      </c>
      <c r="K148" s="22">
        <f t="shared" si="53"/>
        <v>28.244639999999997</v>
      </c>
    </row>
    <row r="149" spans="1:11" ht="25.5" x14ac:dyDescent="0.25">
      <c r="A149" s="6" t="s">
        <v>666</v>
      </c>
      <c r="B149" s="194" t="s">
        <v>809</v>
      </c>
      <c r="C149" s="207" t="s">
        <v>812</v>
      </c>
      <c r="D149" s="111" t="s">
        <v>305</v>
      </c>
      <c r="E149" s="8">
        <v>10</v>
      </c>
      <c r="F149" s="74" t="s">
        <v>133</v>
      </c>
      <c r="G149" s="327">
        <v>6.85</v>
      </c>
      <c r="H149" s="328"/>
      <c r="I149" s="192">
        <f t="shared" si="51"/>
        <v>68.5</v>
      </c>
      <c r="J149" s="19">
        <f t="shared" si="58"/>
        <v>0.23880000000000001</v>
      </c>
      <c r="K149" s="22">
        <f t="shared" si="53"/>
        <v>84.857799999999997</v>
      </c>
    </row>
    <row r="150" spans="1:11" ht="25.5" x14ac:dyDescent="0.25">
      <c r="A150" s="6" t="s">
        <v>667</v>
      </c>
      <c r="B150" s="194" t="s">
        <v>809</v>
      </c>
      <c r="C150" s="207" t="s">
        <v>813</v>
      </c>
      <c r="D150" s="111" t="s">
        <v>306</v>
      </c>
      <c r="E150" s="8">
        <v>5</v>
      </c>
      <c r="F150" s="74" t="s">
        <v>133</v>
      </c>
      <c r="G150" s="327">
        <v>9.1</v>
      </c>
      <c r="H150" s="328"/>
      <c r="I150" s="192">
        <f t="shared" si="51"/>
        <v>45.5</v>
      </c>
      <c r="J150" s="19">
        <f t="shared" si="58"/>
        <v>0.23880000000000001</v>
      </c>
      <c r="K150" s="22">
        <f t="shared" si="53"/>
        <v>56.365399999999994</v>
      </c>
    </row>
    <row r="151" spans="1:11" ht="25.5" x14ac:dyDescent="0.25">
      <c r="A151" s="6" t="s">
        <v>668</v>
      </c>
      <c r="B151" s="194" t="s">
        <v>557</v>
      </c>
      <c r="C151" s="12" t="s">
        <v>613</v>
      </c>
      <c r="D151" s="111" t="s">
        <v>586</v>
      </c>
      <c r="E151" s="8">
        <v>4</v>
      </c>
      <c r="F151" s="74" t="s">
        <v>133</v>
      </c>
      <c r="G151" s="327">
        <f>VLOOKUP(Orçamento!C151,Cotações!$A$6:$L$35,11,FALSE)</f>
        <v>13.25</v>
      </c>
      <c r="H151" s="328"/>
      <c r="I151" s="192">
        <f t="shared" si="51"/>
        <v>53</v>
      </c>
      <c r="J151" s="19">
        <f t="shared" si="58"/>
        <v>0.23880000000000001</v>
      </c>
      <c r="K151" s="22">
        <f t="shared" si="53"/>
        <v>65.656399999999991</v>
      </c>
    </row>
    <row r="152" spans="1:11" ht="25.5" x14ac:dyDescent="0.25">
      <c r="A152" s="6" t="s">
        <v>669</v>
      </c>
      <c r="B152" s="215" t="s">
        <v>809</v>
      </c>
      <c r="C152" s="207" t="s">
        <v>814</v>
      </c>
      <c r="D152" s="111" t="s">
        <v>307</v>
      </c>
      <c r="E152" s="8">
        <v>5</v>
      </c>
      <c r="F152" s="74" t="s">
        <v>133</v>
      </c>
      <c r="G152" s="327">
        <v>10.039999999999999</v>
      </c>
      <c r="H152" s="328"/>
      <c r="I152" s="192">
        <f t="shared" si="51"/>
        <v>50.199999999999996</v>
      </c>
      <c r="J152" s="19">
        <f t="shared" si="58"/>
        <v>0.23880000000000001</v>
      </c>
      <c r="K152" s="22">
        <f t="shared" si="53"/>
        <v>62.18775999999999</v>
      </c>
    </row>
    <row r="153" spans="1:11" ht="25.5" x14ac:dyDescent="0.25">
      <c r="A153" s="6" t="s">
        <v>670</v>
      </c>
      <c r="B153" s="215" t="s">
        <v>809</v>
      </c>
      <c r="C153" s="207" t="s">
        <v>815</v>
      </c>
      <c r="D153" s="111" t="s">
        <v>308</v>
      </c>
      <c r="E153" s="8">
        <v>12</v>
      </c>
      <c r="F153" s="74" t="s">
        <v>133</v>
      </c>
      <c r="G153" s="327">
        <v>13.54</v>
      </c>
      <c r="H153" s="328"/>
      <c r="I153" s="110">
        <f t="shared" si="51"/>
        <v>162.47999999999999</v>
      </c>
      <c r="J153" s="19">
        <f t="shared" si="58"/>
        <v>0.23880000000000001</v>
      </c>
      <c r="K153" s="22">
        <f t="shared" si="53"/>
        <v>201.28022399999998</v>
      </c>
    </row>
    <row r="154" spans="1:11" ht="25.5" x14ac:dyDescent="0.25">
      <c r="A154" s="6" t="s">
        <v>671</v>
      </c>
      <c r="B154" s="194" t="s">
        <v>557</v>
      </c>
      <c r="C154" s="12" t="s">
        <v>614</v>
      </c>
      <c r="D154" s="111" t="s">
        <v>587</v>
      </c>
      <c r="E154" s="8">
        <v>12</v>
      </c>
      <c r="F154" s="74" t="s">
        <v>133</v>
      </c>
      <c r="G154" s="327">
        <f>VLOOKUP(Orçamento!C154,Cotações!$A$6:$L$35,11,FALSE)</f>
        <v>7.4666666666666659</v>
      </c>
      <c r="H154" s="328"/>
      <c r="I154" s="192">
        <f t="shared" si="51"/>
        <v>89.6</v>
      </c>
      <c r="J154" s="19">
        <f t="shared" si="58"/>
        <v>0.23880000000000001</v>
      </c>
      <c r="K154" s="22">
        <f t="shared" si="53"/>
        <v>110.99647999999999</v>
      </c>
    </row>
    <row r="155" spans="1:11" ht="25.5" x14ac:dyDescent="0.25">
      <c r="A155" s="6" t="s">
        <v>672</v>
      </c>
      <c r="B155" s="194" t="s">
        <v>557</v>
      </c>
      <c r="C155" s="12" t="s">
        <v>615</v>
      </c>
      <c r="D155" s="111" t="s">
        <v>588</v>
      </c>
      <c r="E155" s="8">
        <v>5</v>
      </c>
      <c r="F155" s="74" t="s">
        <v>133</v>
      </c>
      <c r="G155" s="327">
        <f>VLOOKUP(Orçamento!C155,Cotações!$A$6:$L$35,11,FALSE)</f>
        <v>26.22666666666667</v>
      </c>
      <c r="H155" s="328"/>
      <c r="I155" s="192">
        <f t="shared" si="51"/>
        <v>131.13333333333335</v>
      </c>
      <c r="J155" s="19">
        <f t="shared" si="58"/>
        <v>0.23880000000000001</v>
      </c>
      <c r="K155" s="22">
        <f t="shared" si="53"/>
        <v>162.44797333333335</v>
      </c>
    </row>
    <row r="156" spans="1:11" ht="25.5" x14ac:dyDescent="0.25">
      <c r="A156" s="6" t="s">
        <v>673</v>
      </c>
      <c r="B156" s="194" t="s">
        <v>557</v>
      </c>
      <c r="C156" s="12" t="s">
        <v>616</v>
      </c>
      <c r="D156" s="111" t="s">
        <v>589</v>
      </c>
      <c r="E156" s="8">
        <v>2</v>
      </c>
      <c r="F156" s="74" t="s">
        <v>133</v>
      </c>
      <c r="G156" s="327">
        <f>VLOOKUP(Orçamento!C156,Cotações!$A$6:$L$35,11,FALSE)</f>
        <v>27.533333333333331</v>
      </c>
      <c r="H156" s="328"/>
      <c r="I156" s="192">
        <f t="shared" si="51"/>
        <v>55.066666666666663</v>
      </c>
      <c r="J156" s="19">
        <f t="shared" si="58"/>
        <v>0.23880000000000001</v>
      </c>
      <c r="K156" s="22">
        <f t="shared" si="53"/>
        <v>68.216586666666657</v>
      </c>
    </row>
    <row r="157" spans="1:11" ht="25.5" x14ac:dyDescent="0.25">
      <c r="A157" s="6" t="s">
        <v>674</v>
      </c>
      <c r="B157" s="194" t="s">
        <v>801</v>
      </c>
      <c r="C157" s="12">
        <v>71833</v>
      </c>
      <c r="D157" s="111" t="s">
        <v>309</v>
      </c>
      <c r="E157" s="8">
        <v>9</v>
      </c>
      <c r="F157" s="74" t="s">
        <v>133</v>
      </c>
      <c r="G157" s="192">
        <v>189.94</v>
      </c>
      <c r="H157" s="192">
        <v>38.42</v>
      </c>
      <c r="I157" s="110">
        <f t="shared" si="51"/>
        <v>2055.2400000000002</v>
      </c>
      <c r="J157" s="19">
        <f t="shared" si="58"/>
        <v>0.23880000000000001</v>
      </c>
      <c r="K157" s="22">
        <f t="shared" si="53"/>
        <v>2546.0313120000001</v>
      </c>
    </row>
    <row r="158" spans="1:11" ht="25.5" x14ac:dyDescent="0.25">
      <c r="A158" s="6" t="s">
        <v>675</v>
      </c>
      <c r="B158" s="194" t="s">
        <v>801</v>
      </c>
      <c r="C158" s="12">
        <v>72372</v>
      </c>
      <c r="D158" s="111" t="s">
        <v>436</v>
      </c>
      <c r="E158" s="8">
        <v>3</v>
      </c>
      <c r="F158" s="74" t="s">
        <v>133</v>
      </c>
      <c r="G158" s="192">
        <v>32.590000000000003</v>
      </c>
      <c r="H158" s="192">
        <v>10.25</v>
      </c>
      <c r="I158" s="110">
        <f t="shared" si="51"/>
        <v>128.52000000000001</v>
      </c>
      <c r="J158" s="19">
        <f t="shared" si="58"/>
        <v>0.23880000000000001</v>
      </c>
      <c r="K158" s="22">
        <f t="shared" si="53"/>
        <v>159.210576</v>
      </c>
    </row>
    <row r="159" spans="1:11" ht="25.5" x14ac:dyDescent="0.25">
      <c r="A159" s="6" t="s">
        <v>676</v>
      </c>
      <c r="B159" s="194" t="s">
        <v>801</v>
      </c>
      <c r="C159" s="12">
        <v>71973</v>
      </c>
      <c r="D159" s="111" t="s">
        <v>296</v>
      </c>
      <c r="E159" s="8">
        <v>7</v>
      </c>
      <c r="F159" s="74" t="s">
        <v>133</v>
      </c>
      <c r="G159" s="192">
        <v>20.56</v>
      </c>
      <c r="H159" s="192">
        <v>6.91</v>
      </c>
      <c r="I159" s="110">
        <f t="shared" si="51"/>
        <v>192.29</v>
      </c>
      <c r="J159" s="19">
        <f t="shared" si="58"/>
        <v>0.23880000000000001</v>
      </c>
      <c r="K159" s="22">
        <f t="shared" si="53"/>
        <v>238.20885199999998</v>
      </c>
    </row>
    <row r="160" spans="1:11" ht="25.5" x14ac:dyDescent="0.25">
      <c r="A160" s="6" t="s">
        <v>677</v>
      </c>
      <c r="B160" s="194" t="s">
        <v>557</v>
      </c>
      <c r="C160" s="12" t="s">
        <v>617</v>
      </c>
      <c r="D160" s="111" t="s">
        <v>590</v>
      </c>
      <c r="E160" s="8">
        <v>6</v>
      </c>
      <c r="F160" s="74" t="s">
        <v>133</v>
      </c>
      <c r="G160" s="327">
        <f>VLOOKUP(Orçamento!C160,Cotações!$A$6:$L$35,11,FALSE)</f>
        <v>29.353333333333335</v>
      </c>
      <c r="H160" s="328"/>
      <c r="I160" s="192">
        <f t="shared" si="51"/>
        <v>176.12</v>
      </c>
      <c r="J160" s="19">
        <f t="shared" si="58"/>
        <v>0.23880000000000001</v>
      </c>
      <c r="K160" s="22">
        <f t="shared" si="53"/>
        <v>218.17745599999998</v>
      </c>
    </row>
    <row r="161" spans="1:11" ht="25.5" x14ac:dyDescent="0.25">
      <c r="A161" s="6" t="s">
        <v>678</v>
      </c>
      <c r="B161" s="215" t="s">
        <v>809</v>
      </c>
      <c r="C161" s="12">
        <v>421</v>
      </c>
      <c r="D161" s="111" t="s">
        <v>310</v>
      </c>
      <c r="E161" s="8">
        <v>6</v>
      </c>
      <c r="F161" s="74" t="s">
        <v>133</v>
      </c>
      <c r="G161" s="327">
        <v>13.33</v>
      </c>
      <c r="H161" s="328"/>
      <c r="I161" s="110">
        <f t="shared" si="51"/>
        <v>79.98</v>
      </c>
      <c r="J161" s="19">
        <f t="shared" si="58"/>
        <v>0.23880000000000001</v>
      </c>
      <c r="K161" s="22">
        <f t="shared" si="53"/>
        <v>99.079223999999996</v>
      </c>
    </row>
    <row r="162" spans="1:11" ht="25.5" x14ac:dyDescent="0.25">
      <c r="A162" s="6" t="s">
        <v>679</v>
      </c>
      <c r="B162" s="240" t="s">
        <v>557</v>
      </c>
      <c r="C162" s="12" t="s">
        <v>856</v>
      </c>
      <c r="D162" s="111" t="s">
        <v>835</v>
      </c>
      <c r="E162" s="8">
        <v>2</v>
      </c>
      <c r="F162" s="74" t="s">
        <v>133</v>
      </c>
      <c r="G162" s="327">
        <f>VLOOKUP(Orçamento!C162,Cotações!$A$39:$L$43,11,FALSE)</f>
        <v>3282.8095238095243</v>
      </c>
      <c r="H162" s="328"/>
      <c r="I162" s="110">
        <f t="shared" si="51"/>
        <v>6565.6190476190486</v>
      </c>
      <c r="J162" s="19">
        <f t="shared" si="58"/>
        <v>0.23880000000000001</v>
      </c>
      <c r="K162" s="22">
        <f t="shared" si="53"/>
        <v>8133.4888761904767</v>
      </c>
    </row>
    <row r="163" spans="1:11" ht="25.5" x14ac:dyDescent="0.25">
      <c r="A163" s="6" t="s">
        <v>680</v>
      </c>
      <c r="B163" s="240" t="s">
        <v>557</v>
      </c>
      <c r="C163" s="12" t="s">
        <v>857</v>
      </c>
      <c r="D163" s="111" t="s">
        <v>836</v>
      </c>
      <c r="E163" s="8">
        <v>1</v>
      </c>
      <c r="F163" s="74" t="s">
        <v>133</v>
      </c>
      <c r="G163" s="327">
        <f>VLOOKUP(Orçamento!C163,Cotações!$A$39:$L$43,11,FALSE)</f>
        <v>5075.8095238095239</v>
      </c>
      <c r="H163" s="328"/>
      <c r="I163" s="110">
        <f t="shared" si="51"/>
        <v>5075.8095238095239</v>
      </c>
      <c r="J163" s="19">
        <f t="shared" si="58"/>
        <v>0.23880000000000001</v>
      </c>
      <c r="K163" s="22">
        <f t="shared" si="53"/>
        <v>6287.9128380952379</v>
      </c>
    </row>
    <row r="164" spans="1:11" ht="25.5" x14ac:dyDescent="0.25">
      <c r="A164" s="6" t="s">
        <v>681</v>
      </c>
      <c r="B164" s="240" t="s">
        <v>557</v>
      </c>
      <c r="C164" s="12" t="s">
        <v>858</v>
      </c>
      <c r="D164" s="111" t="s">
        <v>837</v>
      </c>
      <c r="E164" s="8">
        <v>2</v>
      </c>
      <c r="F164" s="74" t="s">
        <v>133</v>
      </c>
      <c r="G164" s="327">
        <f>VLOOKUP(Orçamento!C164,Cotações!$A$39:$L$43,11,FALSE)</f>
        <v>1782.1428571428571</v>
      </c>
      <c r="H164" s="328"/>
      <c r="I164" s="110">
        <f t="shared" si="51"/>
        <v>3564.2857142857142</v>
      </c>
      <c r="J164" s="19">
        <f t="shared" ref="J164:J179" si="59">$J$4</f>
        <v>0.23880000000000001</v>
      </c>
      <c r="K164" s="22">
        <f t="shared" si="53"/>
        <v>4415.4371428571421</v>
      </c>
    </row>
    <row r="165" spans="1:11" ht="25.5" x14ac:dyDescent="0.25">
      <c r="A165" s="6" t="s">
        <v>682</v>
      </c>
      <c r="B165" s="240" t="s">
        <v>557</v>
      </c>
      <c r="C165" s="12" t="s">
        <v>859</v>
      </c>
      <c r="D165" s="111" t="s">
        <v>839</v>
      </c>
      <c r="E165" s="8">
        <v>1</v>
      </c>
      <c r="F165" s="74" t="s">
        <v>133</v>
      </c>
      <c r="G165" s="327">
        <f>VLOOKUP(Orçamento!C165,Cotações!$A$39:$L$43,11,FALSE)</f>
        <v>2399.1428571428573</v>
      </c>
      <c r="H165" s="328"/>
      <c r="I165" s="110">
        <f t="shared" ref="I165" si="60">E165*(H165+G165)</f>
        <v>2399.1428571428573</v>
      </c>
      <c r="J165" s="19">
        <f t="shared" si="59"/>
        <v>0.23880000000000001</v>
      </c>
      <c r="K165" s="22">
        <f t="shared" ref="K165" si="61">I165*(1+J165)</f>
        <v>2972.0581714285713</v>
      </c>
    </row>
    <row r="166" spans="1:11" ht="25.5" x14ac:dyDescent="0.25">
      <c r="A166" s="6" t="s">
        <v>683</v>
      </c>
      <c r="B166" s="240" t="s">
        <v>557</v>
      </c>
      <c r="C166" s="12" t="s">
        <v>860</v>
      </c>
      <c r="D166" s="111" t="s">
        <v>838</v>
      </c>
      <c r="E166" s="8">
        <v>1</v>
      </c>
      <c r="F166" s="74" t="s">
        <v>133</v>
      </c>
      <c r="G166" s="327">
        <f>VLOOKUP(Orçamento!C166,Cotações!$A$39:$L$43,11,FALSE)</f>
        <v>2576.1428571428573</v>
      </c>
      <c r="H166" s="328"/>
      <c r="I166" s="110">
        <f t="shared" si="51"/>
        <v>2576.1428571428573</v>
      </c>
      <c r="J166" s="19">
        <f t="shared" si="59"/>
        <v>0.23880000000000001</v>
      </c>
      <c r="K166" s="22">
        <f t="shared" si="53"/>
        <v>3191.3257714285714</v>
      </c>
    </row>
    <row r="167" spans="1:11" ht="38.25" x14ac:dyDescent="0.25">
      <c r="A167" s="6" t="s">
        <v>684</v>
      </c>
      <c r="B167" s="240" t="s">
        <v>64</v>
      </c>
      <c r="C167" s="12">
        <v>100610</v>
      </c>
      <c r="D167" s="111" t="s">
        <v>312</v>
      </c>
      <c r="E167" s="8">
        <v>2</v>
      </c>
      <c r="F167" s="74" t="s">
        <v>133</v>
      </c>
      <c r="G167" s="327">
        <v>559.82000000000005</v>
      </c>
      <c r="H167" s="328"/>
      <c r="I167" s="110">
        <f t="shared" si="51"/>
        <v>1119.6400000000001</v>
      </c>
      <c r="J167" s="19">
        <f t="shared" si="59"/>
        <v>0.23880000000000001</v>
      </c>
      <c r="K167" s="22">
        <f t="shared" si="53"/>
        <v>1387.0100319999999</v>
      </c>
    </row>
    <row r="168" spans="1:11" ht="38.25" x14ac:dyDescent="0.25">
      <c r="A168" s="6" t="s">
        <v>685</v>
      </c>
      <c r="B168" s="240" t="s">
        <v>64</v>
      </c>
      <c r="C168" s="12">
        <v>100612</v>
      </c>
      <c r="D168" s="111" t="s">
        <v>311</v>
      </c>
      <c r="E168" s="8">
        <v>3</v>
      </c>
      <c r="F168" s="74" t="s">
        <v>133</v>
      </c>
      <c r="G168" s="327">
        <v>847.58</v>
      </c>
      <c r="H168" s="328"/>
      <c r="I168" s="110">
        <f t="shared" si="51"/>
        <v>2542.7400000000002</v>
      </c>
      <c r="J168" s="19">
        <f t="shared" si="59"/>
        <v>0.23880000000000001</v>
      </c>
      <c r="K168" s="22">
        <f t="shared" si="53"/>
        <v>3149.946312</v>
      </c>
    </row>
    <row r="169" spans="1:11" ht="38.25" x14ac:dyDescent="0.25">
      <c r="A169" s="6" t="s">
        <v>686</v>
      </c>
      <c r="B169" s="240" t="s">
        <v>64</v>
      </c>
      <c r="C169" s="12">
        <v>100615</v>
      </c>
      <c r="D169" s="111" t="s">
        <v>313</v>
      </c>
      <c r="E169" s="8">
        <v>1</v>
      </c>
      <c r="F169" s="74" t="s">
        <v>133</v>
      </c>
      <c r="G169" s="327">
        <v>884.97</v>
      </c>
      <c r="H169" s="328"/>
      <c r="I169" s="110">
        <f t="shared" si="51"/>
        <v>884.97</v>
      </c>
      <c r="J169" s="19">
        <f t="shared" si="59"/>
        <v>0.23880000000000001</v>
      </c>
      <c r="K169" s="22">
        <f t="shared" si="53"/>
        <v>1096.3008359999999</v>
      </c>
    </row>
    <row r="170" spans="1:11" ht="38.25" x14ac:dyDescent="0.25">
      <c r="A170" s="6" t="s">
        <v>687</v>
      </c>
      <c r="B170" s="240" t="s">
        <v>64</v>
      </c>
      <c r="C170" s="12">
        <v>100585</v>
      </c>
      <c r="D170" s="111" t="s">
        <v>881</v>
      </c>
      <c r="E170" s="8">
        <v>1</v>
      </c>
      <c r="F170" s="74" t="s">
        <v>133</v>
      </c>
      <c r="G170" s="327">
        <v>525.99</v>
      </c>
      <c r="H170" s="328"/>
      <c r="I170" s="110">
        <f t="shared" si="51"/>
        <v>525.99</v>
      </c>
      <c r="J170" s="19">
        <f t="shared" si="59"/>
        <v>0.23880000000000001</v>
      </c>
      <c r="K170" s="22">
        <f t="shared" si="53"/>
        <v>651.59641199999999</v>
      </c>
    </row>
    <row r="171" spans="1:11" ht="25.5" x14ac:dyDescent="0.25">
      <c r="A171" s="6" t="s">
        <v>688</v>
      </c>
      <c r="B171" s="240" t="s">
        <v>557</v>
      </c>
      <c r="C171" s="12" t="s">
        <v>618</v>
      </c>
      <c r="D171" s="111" t="s">
        <v>591</v>
      </c>
      <c r="E171" s="8">
        <v>3</v>
      </c>
      <c r="F171" s="74" t="s">
        <v>133</v>
      </c>
      <c r="G171" s="327">
        <f>VLOOKUP(Orçamento!C171,Cotações!$A$6:$L$35,11,FALSE)</f>
        <v>20.63</v>
      </c>
      <c r="H171" s="328"/>
      <c r="I171" s="192">
        <f t="shared" si="51"/>
        <v>61.89</v>
      </c>
      <c r="J171" s="19">
        <f t="shared" si="59"/>
        <v>0.23880000000000001</v>
      </c>
      <c r="K171" s="22">
        <f t="shared" si="53"/>
        <v>76.669331999999997</v>
      </c>
    </row>
    <row r="172" spans="1:11" ht="25.5" x14ac:dyDescent="0.25">
      <c r="A172" s="6" t="s">
        <v>689</v>
      </c>
      <c r="B172" s="267" t="s">
        <v>801</v>
      </c>
      <c r="C172" s="12">
        <v>72145</v>
      </c>
      <c r="D172" s="111" t="s">
        <v>314</v>
      </c>
      <c r="E172" s="8">
        <v>6</v>
      </c>
      <c r="F172" s="74" t="s">
        <v>133</v>
      </c>
      <c r="G172" s="192">
        <v>18.45</v>
      </c>
      <c r="H172" s="192">
        <v>0.38</v>
      </c>
      <c r="I172" s="110">
        <f t="shared" si="51"/>
        <v>112.97999999999999</v>
      </c>
      <c r="J172" s="19">
        <f t="shared" si="59"/>
        <v>0.23880000000000001</v>
      </c>
      <c r="K172" s="22">
        <f t="shared" si="53"/>
        <v>139.95962399999996</v>
      </c>
    </row>
    <row r="173" spans="1:11" ht="25.5" x14ac:dyDescent="0.25">
      <c r="A173" s="6" t="s">
        <v>690</v>
      </c>
      <c r="B173" s="267" t="s">
        <v>801</v>
      </c>
      <c r="C173" s="12">
        <v>72329</v>
      </c>
      <c r="D173" s="111" t="s">
        <v>315</v>
      </c>
      <c r="E173" s="8">
        <v>8</v>
      </c>
      <c r="F173" s="74" t="s">
        <v>133</v>
      </c>
      <c r="G173" s="192">
        <v>2.94</v>
      </c>
      <c r="H173" s="192">
        <v>10.25</v>
      </c>
      <c r="I173" s="110">
        <f t="shared" si="51"/>
        <v>105.52</v>
      </c>
      <c r="J173" s="19">
        <f t="shared" si="59"/>
        <v>0.23880000000000001</v>
      </c>
      <c r="K173" s="22">
        <f t="shared" si="53"/>
        <v>130.71817599999997</v>
      </c>
    </row>
    <row r="174" spans="1:11" ht="25.5" x14ac:dyDescent="0.25">
      <c r="A174" s="6" t="s">
        <v>691</v>
      </c>
      <c r="B174" s="267" t="s">
        <v>801</v>
      </c>
      <c r="C174" s="12">
        <v>72330</v>
      </c>
      <c r="D174" s="111" t="s">
        <v>316</v>
      </c>
      <c r="E174" s="8">
        <v>2</v>
      </c>
      <c r="F174" s="74" t="s">
        <v>133</v>
      </c>
      <c r="G174" s="192">
        <v>9.68</v>
      </c>
      <c r="H174" s="192">
        <v>12.81</v>
      </c>
      <c r="I174" s="110">
        <f t="shared" si="51"/>
        <v>44.980000000000004</v>
      </c>
      <c r="J174" s="19">
        <f t="shared" si="59"/>
        <v>0.23880000000000001</v>
      </c>
      <c r="K174" s="22">
        <f t="shared" si="53"/>
        <v>55.721223999999999</v>
      </c>
    </row>
    <row r="175" spans="1:11" ht="25.5" x14ac:dyDescent="0.25">
      <c r="A175" s="6" t="s">
        <v>692</v>
      </c>
      <c r="B175" s="267" t="s">
        <v>801</v>
      </c>
      <c r="C175" s="12">
        <v>72373</v>
      </c>
      <c r="D175" s="111" t="s">
        <v>317</v>
      </c>
      <c r="E175" s="8">
        <v>6</v>
      </c>
      <c r="F175" s="74" t="s">
        <v>133</v>
      </c>
      <c r="G175" s="192">
        <v>28.3</v>
      </c>
      <c r="H175" s="192">
        <v>10.25</v>
      </c>
      <c r="I175" s="110">
        <f t="shared" si="51"/>
        <v>231.29999999999998</v>
      </c>
      <c r="J175" s="19">
        <f t="shared" si="59"/>
        <v>0.23880000000000001</v>
      </c>
      <c r="K175" s="22">
        <f t="shared" si="53"/>
        <v>286.53443999999996</v>
      </c>
    </row>
    <row r="176" spans="1:11" ht="25.5" x14ac:dyDescent="0.25">
      <c r="A176" s="6" t="s">
        <v>693</v>
      </c>
      <c r="B176" s="215" t="s">
        <v>64</v>
      </c>
      <c r="C176" s="12">
        <v>102110</v>
      </c>
      <c r="D176" s="111" t="s">
        <v>318</v>
      </c>
      <c r="E176" s="8">
        <v>2</v>
      </c>
      <c r="F176" s="74" t="s">
        <v>133</v>
      </c>
      <c r="G176" s="327">
        <v>149.58000000000001</v>
      </c>
      <c r="H176" s="328"/>
      <c r="I176" s="110">
        <f t="shared" si="51"/>
        <v>299.16000000000003</v>
      </c>
      <c r="J176" s="19">
        <f t="shared" si="59"/>
        <v>0.23880000000000001</v>
      </c>
      <c r="K176" s="22">
        <f t="shared" si="53"/>
        <v>370.59940799999998</v>
      </c>
    </row>
    <row r="177" spans="1:11" ht="38.25" x14ac:dyDescent="0.25">
      <c r="A177" s="6" t="s">
        <v>694</v>
      </c>
      <c r="B177" s="215" t="s">
        <v>64</v>
      </c>
      <c r="C177" s="12">
        <v>102104</v>
      </c>
      <c r="D177" s="111" t="s">
        <v>319</v>
      </c>
      <c r="E177" s="8">
        <v>1</v>
      </c>
      <c r="F177" s="74" t="s">
        <v>133</v>
      </c>
      <c r="G177" s="327">
        <v>9301.73</v>
      </c>
      <c r="H177" s="328"/>
      <c r="I177" s="110">
        <f t="shared" si="51"/>
        <v>9301.73</v>
      </c>
      <c r="J177" s="19">
        <f t="shared" si="59"/>
        <v>0.23880000000000001</v>
      </c>
      <c r="K177" s="22">
        <f t="shared" si="53"/>
        <v>11522.983123999998</v>
      </c>
    </row>
    <row r="178" spans="1:11" ht="76.5" x14ac:dyDescent="0.25">
      <c r="A178" s="6" t="s">
        <v>695</v>
      </c>
      <c r="B178" s="240" t="s">
        <v>288</v>
      </c>
      <c r="C178" s="12" t="s">
        <v>697</v>
      </c>
      <c r="D178" s="148" t="str">
        <f>Composições!C109</f>
        <v>CONJUNTO DE ILUMINAÇÃO COMPOSTO POR POSTE METÁLICO GALVANIZADO TELECÔNICO RETO DE ENGASTAR, 12 METROS TOTAIS, COM 01 CONJUNTO DE 02 BRAÇOS ORNAMENTAIS GALVANIZADOS E PINTADOS DO TIPO BORBOLETA, COM 04 METROS DE COMPRIMENTO E 02 LUMINÁRIAS LED DE 200W, INCLUINDO CONECTORES ISOLADOS PERFURANTES, ELETRODUTOS, PARAFUSOS, ATERRAMENTO, CABOS ELÉTRICOS E SERVIÇOS DE INSTALAÇÃO.</v>
      </c>
      <c r="E178" s="8">
        <v>12</v>
      </c>
      <c r="F178" s="74" t="s">
        <v>133</v>
      </c>
      <c r="G178" s="327">
        <f>Composições!H128</f>
        <v>9145.9900000000016</v>
      </c>
      <c r="H178" s="328"/>
      <c r="I178" s="192">
        <f t="shared" ref="I178:I179" si="62">E178*(H178+G178)</f>
        <v>109751.88000000002</v>
      </c>
      <c r="J178" s="19">
        <f t="shared" si="59"/>
        <v>0.23880000000000001</v>
      </c>
      <c r="K178" s="22">
        <f t="shared" ref="K178:K179" si="63">I178*(1+J178)</f>
        <v>135960.62894400003</v>
      </c>
    </row>
    <row r="179" spans="1:11" ht="25.5" x14ac:dyDescent="0.25">
      <c r="A179" s="6" t="s">
        <v>696</v>
      </c>
      <c r="B179" s="240" t="s">
        <v>288</v>
      </c>
      <c r="C179" s="12" t="s">
        <v>842</v>
      </c>
      <c r="D179" s="111" t="s">
        <v>785</v>
      </c>
      <c r="E179" s="8">
        <f>VLOOKUP(A179,'Memoria de cálculo'!$A$4:$G$906,6,FALSE)</f>
        <v>57</v>
      </c>
      <c r="F179" s="74" t="s">
        <v>133</v>
      </c>
      <c r="G179" s="327">
        <f>Composições!H164</f>
        <v>2151.9879199999996</v>
      </c>
      <c r="H179" s="328"/>
      <c r="I179" s="192">
        <f t="shared" si="62"/>
        <v>122663.31143999998</v>
      </c>
      <c r="J179" s="19">
        <f t="shared" si="59"/>
        <v>0.23880000000000001</v>
      </c>
      <c r="K179" s="22">
        <f t="shared" si="63"/>
        <v>151955.31021187195</v>
      </c>
    </row>
    <row r="180" spans="1:11" ht="13.5" thickBot="1" x14ac:dyDescent="0.3">
      <c r="A180" s="332" t="s">
        <v>17</v>
      </c>
      <c r="B180" s="333"/>
      <c r="C180" s="333"/>
      <c r="D180" s="333"/>
      <c r="E180" s="333"/>
      <c r="F180" s="333"/>
      <c r="G180" s="333"/>
      <c r="H180" s="333"/>
      <c r="I180" s="333"/>
      <c r="J180" s="334"/>
      <c r="K180" s="21">
        <f>SUM(K102:K179)</f>
        <v>467703.03914550261</v>
      </c>
    </row>
    <row r="181" spans="1:11" ht="13.5" thickBot="1" x14ac:dyDescent="0.3">
      <c r="A181" s="341" t="s">
        <v>210</v>
      </c>
      <c r="B181" s="342"/>
      <c r="C181" s="342"/>
      <c r="D181" s="342"/>
      <c r="E181" s="342"/>
      <c r="F181" s="342"/>
      <c r="G181" s="342"/>
      <c r="H181" s="342"/>
      <c r="I181" s="342"/>
      <c r="J181" s="342"/>
      <c r="K181" s="343"/>
    </row>
    <row r="182" spans="1:11" x14ac:dyDescent="0.25">
      <c r="A182" s="4">
        <v>11</v>
      </c>
      <c r="B182" s="212" t="s">
        <v>221</v>
      </c>
      <c r="C182" s="5" t="s">
        <v>1</v>
      </c>
      <c r="D182" s="329" t="s">
        <v>21</v>
      </c>
      <c r="E182" s="330"/>
      <c r="F182" s="330"/>
      <c r="G182" s="330"/>
      <c r="H182" s="330"/>
      <c r="I182" s="330"/>
      <c r="J182" s="330"/>
      <c r="K182" s="331"/>
    </row>
    <row r="183" spans="1:11" ht="25.5" x14ac:dyDescent="0.25">
      <c r="A183" s="6" t="s">
        <v>506</v>
      </c>
      <c r="B183" s="153" t="s">
        <v>64</v>
      </c>
      <c r="C183" s="12">
        <v>98522</v>
      </c>
      <c r="D183" s="10" t="s">
        <v>347</v>
      </c>
      <c r="E183" s="8">
        <f>VLOOKUP(A183,'Memoria de cálculo'!$A$4:$G$906,6,FALSE)</f>
        <v>1196.8699999999999</v>
      </c>
      <c r="F183" s="11" t="s">
        <v>22</v>
      </c>
      <c r="G183" s="357">
        <v>128.78</v>
      </c>
      <c r="H183" s="358"/>
      <c r="I183" s="192">
        <f t="shared" ref="I183" si="64">E183*(H183+G183)</f>
        <v>154132.91859999998</v>
      </c>
      <c r="J183" s="19">
        <f t="shared" ref="J183:J206" si="65">$J$4</f>
        <v>0.23880000000000001</v>
      </c>
      <c r="K183" s="22">
        <f t="shared" ref="K183" si="66">I183*(1+J183)</f>
        <v>190939.85956167994</v>
      </c>
    </row>
    <row r="184" spans="1:11" x14ac:dyDescent="0.25">
      <c r="A184" s="6" t="s">
        <v>507</v>
      </c>
      <c r="B184" s="194" t="s">
        <v>801</v>
      </c>
      <c r="C184" s="202">
        <v>270210</v>
      </c>
      <c r="D184" s="10" t="s">
        <v>338</v>
      </c>
      <c r="E184" s="8">
        <f>VLOOKUP(A184,'Memoria de cálculo'!$A$4:$G$906,6,FALSE)</f>
        <v>11504.144999999999</v>
      </c>
      <c r="F184" s="202" t="s">
        <v>14</v>
      </c>
      <c r="G184" s="83">
        <v>7.74</v>
      </c>
      <c r="H184" s="83">
        <v>4.82</v>
      </c>
      <c r="I184" s="192">
        <f t="shared" ref="I184" si="67">E184*(H184+G184)</f>
        <v>144492.0612</v>
      </c>
      <c r="J184" s="19">
        <f t="shared" si="65"/>
        <v>0.23880000000000001</v>
      </c>
      <c r="K184" s="22">
        <f t="shared" ref="K184" si="68">I184*(1+J184)</f>
        <v>178996.76541455998</v>
      </c>
    </row>
    <row r="185" spans="1:11" ht="25.5" x14ac:dyDescent="0.25">
      <c r="A185" s="6" t="s">
        <v>508</v>
      </c>
      <c r="B185" s="153" t="s">
        <v>288</v>
      </c>
      <c r="C185" s="105" t="s">
        <v>249</v>
      </c>
      <c r="D185" s="216" t="s">
        <v>252</v>
      </c>
      <c r="E185" s="8">
        <v>1</v>
      </c>
      <c r="F185" s="74" t="s">
        <v>133</v>
      </c>
      <c r="G185" s="339">
        <f>Composições!H37</f>
        <v>16872.046000000002</v>
      </c>
      <c r="H185" s="339">
        <v>11</v>
      </c>
      <c r="I185" s="192">
        <f t="shared" ref="I185" si="69">E185*G185</f>
        <v>16872.046000000002</v>
      </c>
      <c r="J185" s="19">
        <f t="shared" si="65"/>
        <v>0.23880000000000001</v>
      </c>
      <c r="K185" s="22">
        <f t="shared" ref="K185:K200" si="70">I185*(1+J185)</f>
        <v>20901.0905848</v>
      </c>
    </row>
    <row r="186" spans="1:11" x14ac:dyDescent="0.25">
      <c r="A186" s="6" t="s">
        <v>509</v>
      </c>
      <c r="B186" s="153" t="s">
        <v>288</v>
      </c>
      <c r="C186" s="90" t="s">
        <v>349</v>
      </c>
      <c r="D186" s="10" t="s">
        <v>820</v>
      </c>
      <c r="E186" s="8">
        <f>VLOOKUP(A186,'Memoria de cálculo'!$A$4:$G$906,6,FALSE)</f>
        <v>41</v>
      </c>
      <c r="F186" s="74" t="s">
        <v>133</v>
      </c>
      <c r="G186" s="357">
        <f>Composições!H74</f>
        <v>1140.2354989999999</v>
      </c>
      <c r="H186" s="358"/>
      <c r="I186" s="192">
        <f t="shared" ref="I186" si="71">E186*G186</f>
        <v>46749.655458999994</v>
      </c>
      <c r="J186" s="19">
        <f t="shared" si="65"/>
        <v>0.23880000000000001</v>
      </c>
      <c r="K186" s="22">
        <f t="shared" si="70"/>
        <v>57913.473182609188</v>
      </c>
    </row>
    <row r="187" spans="1:11" ht="25.5" x14ac:dyDescent="0.25">
      <c r="A187" s="6" t="s">
        <v>510</v>
      </c>
      <c r="B187" s="153" t="s">
        <v>288</v>
      </c>
      <c r="C187" s="90" t="s">
        <v>404</v>
      </c>
      <c r="D187" s="10" t="s">
        <v>425</v>
      </c>
      <c r="E187" s="8">
        <v>217.79</v>
      </c>
      <c r="F187" s="11" t="s">
        <v>22</v>
      </c>
      <c r="G187" s="357">
        <f>Composições!H91</f>
        <v>297.97431499999999</v>
      </c>
      <c r="H187" s="358"/>
      <c r="I187" s="192">
        <f t="shared" ref="I187" si="72">E187*(H187+G187)</f>
        <v>64895.826063849992</v>
      </c>
      <c r="J187" s="19">
        <f t="shared" si="65"/>
        <v>0.23880000000000001</v>
      </c>
      <c r="K187" s="22">
        <f t="shared" si="70"/>
        <v>80392.949327897368</v>
      </c>
    </row>
    <row r="188" spans="1:11" x14ac:dyDescent="0.25">
      <c r="A188" s="6" t="s">
        <v>511</v>
      </c>
      <c r="B188" s="153" t="s">
        <v>288</v>
      </c>
      <c r="C188" s="90" t="s">
        <v>429</v>
      </c>
      <c r="D188" s="10" t="s">
        <v>435</v>
      </c>
      <c r="E188" s="8">
        <f>VLOOKUP(A188,'Memoria de cálculo'!$A$4:$G$906,6,FALSE)</f>
        <v>7</v>
      </c>
      <c r="F188" s="74" t="s">
        <v>133</v>
      </c>
      <c r="G188" s="357">
        <f>Composições!H107</f>
        <v>6538.8398862000022</v>
      </c>
      <c r="H188" s="358"/>
      <c r="I188" s="192">
        <f t="shared" ref="I188" si="73">E188*(H188+G188)</f>
        <v>45771.879203400014</v>
      </c>
      <c r="J188" s="19">
        <f t="shared" si="65"/>
        <v>0.23880000000000001</v>
      </c>
      <c r="K188" s="22">
        <f t="shared" ref="K188" si="74">I188*(1+J188)</f>
        <v>56702.203957171936</v>
      </c>
    </row>
    <row r="189" spans="1:11" ht="51" x14ac:dyDescent="0.25">
      <c r="A189" s="6" t="s">
        <v>512</v>
      </c>
      <c r="B189" s="213" t="s">
        <v>809</v>
      </c>
      <c r="C189" s="90" t="s">
        <v>236</v>
      </c>
      <c r="D189" s="10" t="s">
        <v>224</v>
      </c>
      <c r="E189" s="8">
        <f>VLOOKUP(A189,'Memoria de cálculo'!$A$4:$G$906,6,FALSE)</f>
        <v>16</v>
      </c>
      <c r="F189" s="74" t="s">
        <v>133</v>
      </c>
      <c r="G189" s="357">
        <v>1057.95</v>
      </c>
      <c r="H189" s="358"/>
      <c r="I189" s="192">
        <f t="shared" ref="I189" si="75">E189*G189</f>
        <v>16927.2</v>
      </c>
      <c r="J189" s="19">
        <f t="shared" si="65"/>
        <v>0.23880000000000001</v>
      </c>
      <c r="K189" s="22">
        <f t="shared" si="70"/>
        <v>20969.415359999999</v>
      </c>
    </row>
    <row r="190" spans="1:11" ht="38.25" x14ac:dyDescent="0.25">
      <c r="A190" s="6" t="s">
        <v>513</v>
      </c>
      <c r="B190" s="213" t="s">
        <v>809</v>
      </c>
      <c r="C190" s="90" t="s">
        <v>232</v>
      </c>
      <c r="D190" s="10" t="s">
        <v>223</v>
      </c>
      <c r="E190" s="8">
        <f>VLOOKUP(A190,'Memoria de cálculo'!$A$4:$G$906,6,FALSE)</f>
        <v>2</v>
      </c>
      <c r="F190" s="74" t="s">
        <v>133</v>
      </c>
      <c r="G190" s="357">
        <v>5157.55</v>
      </c>
      <c r="H190" s="358"/>
      <c r="I190" s="192">
        <f t="shared" ref="I190" si="76">E190*G190</f>
        <v>10315.1</v>
      </c>
      <c r="J190" s="19">
        <f t="shared" si="65"/>
        <v>0.23880000000000001</v>
      </c>
      <c r="K190" s="22">
        <f>I190*(1+J190)</f>
        <v>12778.345879999999</v>
      </c>
    </row>
    <row r="191" spans="1:11" ht="38.25" x14ac:dyDescent="0.25">
      <c r="A191" s="6" t="s">
        <v>514</v>
      </c>
      <c r="B191" s="213" t="s">
        <v>809</v>
      </c>
      <c r="C191" s="90" t="s">
        <v>235</v>
      </c>
      <c r="D191" s="10" t="s">
        <v>225</v>
      </c>
      <c r="E191" s="8">
        <f>VLOOKUP(A191,'Memoria de cálculo'!$A$4:$G$906,6,FALSE)</f>
        <v>4</v>
      </c>
      <c r="F191" s="74" t="s">
        <v>133</v>
      </c>
      <c r="G191" s="357">
        <v>1789.7</v>
      </c>
      <c r="H191" s="358"/>
      <c r="I191" s="192">
        <f t="shared" ref="I191" si="77">E191*G191</f>
        <v>7158.8</v>
      </c>
      <c r="J191" s="19">
        <f t="shared" si="65"/>
        <v>0.23880000000000001</v>
      </c>
      <c r="K191" s="22">
        <f t="shared" si="70"/>
        <v>8868.3214399999997</v>
      </c>
    </row>
    <row r="192" spans="1:11" ht="38.25" x14ac:dyDescent="0.25">
      <c r="A192" s="6" t="s">
        <v>515</v>
      </c>
      <c r="B192" s="213" t="s">
        <v>809</v>
      </c>
      <c r="C192" s="90" t="s">
        <v>233</v>
      </c>
      <c r="D192" s="10" t="s">
        <v>226</v>
      </c>
      <c r="E192" s="8">
        <f>VLOOKUP(A192,'Memoria de cálculo'!$A$4:$G$906,6,FALSE)</f>
        <v>2</v>
      </c>
      <c r="F192" s="74" t="s">
        <v>133</v>
      </c>
      <c r="G192" s="357">
        <v>3387.96</v>
      </c>
      <c r="H192" s="358"/>
      <c r="I192" s="192">
        <f t="shared" ref="I192" si="78">E192*G192</f>
        <v>6775.92</v>
      </c>
      <c r="J192" s="19">
        <f t="shared" si="65"/>
        <v>0.23880000000000001</v>
      </c>
      <c r="K192" s="22">
        <f t="shared" si="70"/>
        <v>8394.0096959999992</v>
      </c>
    </row>
    <row r="193" spans="1:11" ht="38.25" x14ac:dyDescent="0.25">
      <c r="A193" s="6" t="s">
        <v>516</v>
      </c>
      <c r="B193" s="213" t="s">
        <v>809</v>
      </c>
      <c r="C193" s="90" t="s">
        <v>803</v>
      </c>
      <c r="D193" s="10" t="s">
        <v>231</v>
      </c>
      <c r="E193" s="8">
        <f>VLOOKUP(A193,'Memoria de cálculo'!$A$4:$G$906,6,FALSE)</f>
        <v>3</v>
      </c>
      <c r="F193" s="74" t="s">
        <v>133</v>
      </c>
      <c r="G193" s="357">
        <v>2209.17</v>
      </c>
      <c r="H193" s="358"/>
      <c r="I193" s="192">
        <f t="shared" ref="I193" si="79">E193*G193</f>
        <v>6627.51</v>
      </c>
      <c r="J193" s="19">
        <f t="shared" si="65"/>
        <v>0.23880000000000001</v>
      </c>
      <c r="K193" s="22">
        <f t="shared" ref="K193" si="80">I193*(1+J193)</f>
        <v>8210.159388</v>
      </c>
    </row>
    <row r="194" spans="1:11" ht="38.25" x14ac:dyDescent="0.25">
      <c r="A194" s="6" t="s">
        <v>517</v>
      </c>
      <c r="B194" s="213" t="s">
        <v>809</v>
      </c>
      <c r="C194" s="90" t="s">
        <v>804</v>
      </c>
      <c r="D194" s="10" t="s">
        <v>230</v>
      </c>
      <c r="E194" s="8">
        <f>VLOOKUP(A194,'Memoria de cálculo'!$A$4:$G$906,6,FALSE)</f>
        <v>2</v>
      </c>
      <c r="F194" s="74" t="s">
        <v>133</v>
      </c>
      <c r="G194" s="357">
        <v>4430.2</v>
      </c>
      <c r="H194" s="358"/>
      <c r="I194" s="192">
        <f t="shared" ref="I194" si="81">E194*G194</f>
        <v>8860.4</v>
      </c>
      <c r="J194" s="19">
        <f t="shared" si="65"/>
        <v>0.23880000000000001</v>
      </c>
      <c r="K194" s="22">
        <f t="shared" ref="K194" si="82">I194*(1+J194)</f>
        <v>10976.263519999999</v>
      </c>
    </row>
    <row r="195" spans="1:11" ht="38.25" x14ac:dyDescent="0.25">
      <c r="A195" s="6" t="s">
        <v>518</v>
      </c>
      <c r="B195" s="213" t="s">
        <v>809</v>
      </c>
      <c r="C195" s="90" t="s">
        <v>805</v>
      </c>
      <c r="D195" s="10" t="s">
        <v>547</v>
      </c>
      <c r="E195" s="8">
        <f>VLOOKUP(A195,'Memoria de cálculo'!$A$4:$G$906,6,FALSE)</f>
        <v>2</v>
      </c>
      <c r="F195" s="74" t="s">
        <v>133</v>
      </c>
      <c r="G195" s="357">
        <v>2312.38</v>
      </c>
      <c r="H195" s="358"/>
      <c r="I195" s="192">
        <f t="shared" ref="I195" si="83">E195*G195</f>
        <v>4624.76</v>
      </c>
      <c r="J195" s="19">
        <f t="shared" si="65"/>
        <v>0.23880000000000001</v>
      </c>
      <c r="K195" s="22">
        <f t="shared" ref="K195" si="84">I195*(1+J195)</f>
        <v>5729.1526880000001</v>
      </c>
    </row>
    <row r="196" spans="1:11" ht="38.25" x14ac:dyDescent="0.25">
      <c r="A196" s="6" t="s">
        <v>519</v>
      </c>
      <c r="B196" s="213" t="s">
        <v>809</v>
      </c>
      <c r="C196" s="90" t="s">
        <v>806</v>
      </c>
      <c r="D196" s="10" t="s">
        <v>548</v>
      </c>
      <c r="E196" s="8">
        <f>VLOOKUP(A196,'Memoria de cálculo'!$A$4:$G$906,6,FALSE)</f>
        <v>1</v>
      </c>
      <c r="F196" s="74" t="s">
        <v>133</v>
      </c>
      <c r="G196" s="357">
        <v>5507.76</v>
      </c>
      <c r="H196" s="358"/>
      <c r="I196" s="192">
        <f t="shared" ref="I196" si="85">E196*G196</f>
        <v>5507.76</v>
      </c>
      <c r="J196" s="19">
        <f t="shared" si="65"/>
        <v>0.23880000000000001</v>
      </c>
      <c r="K196" s="22">
        <f t="shared" ref="K196" si="86">I196*(1+J196)</f>
        <v>6823.0130879999997</v>
      </c>
    </row>
    <row r="197" spans="1:11" ht="38.25" x14ac:dyDescent="0.25">
      <c r="A197" s="6" t="s">
        <v>520</v>
      </c>
      <c r="B197" s="213" t="s">
        <v>809</v>
      </c>
      <c r="C197" s="90" t="s">
        <v>807</v>
      </c>
      <c r="D197" s="10" t="s">
        <v>549</v>
      </c>
      <c r="E197" s="8">
        <f>VLOOKUP(A197,'Memoria de cálculo'!$A$4:$G$906,6,FALSE)</f>
        <v>1</v>
      </c>
      <c r="F197" s="74" t="s">
        <v>133</v>
      </c>
      <c r="G197" s="357">
        <v>1944</v>
      </c>
      <c r="H197" s="358"/>
      <c r="I197" s="192">
        <f t="shared" ref="I197" si="87">E197*G197</f>
        <v>1944</v>
      </c>
      <c r="J197" s="19">
        <f t="shared" si="65"/>
        <v>0.23880000000000001</v>
      </c>
      <c r="K197" s="22">
        <f t="shared" ref="K197" si="88">I197*(1+J197)</f>
        <v>2408.2271999999998</v>
      </c>
    </row>
    <row r="198" spans="1:11" ht="38.25" x14ac:dyDescent="0.25">
      <c r="A198" s="6" t="s">
        <v>551</v>
      </c>
      <c r="B198" s="213" t="s">
        <v>809</v>
      </c>
      <c r="C198" s="90" t="s">
        <v>808</v>
      </c>
      <c r="D198" s="10" t="s">
        <v>550</v>
      </c>
      <c r="E198" s="8">
        <f>VLOOKUP(A198,'Memoria de cálculo'!$A$4:$G$906,6,FALSE)</f>
        <v>1</v>
      </c>
      <c r="F198" s="74" t="s">
        <v>133</v>
      </c>
      <c r="G198" s="357">
        <v>1577.94</v>
      </c>
      <c r="H198" s="358"/>
      <c r="I198" s="192">
        <f t="shared" ref="I198:I199" si="89">E198*G198</f>
        <v>1577.94</v>
      </c>
      <c r="J198" s="19">
        <f t="shared" si="65"/>
        <v>0.23880000000000001</v>
      </c>
      <c r="K198" s="22">
        <f t="shared" ref="K198:K199" si="90">I198*(1+J198)</f>
        <v>1954.752072</v>
      </c>
    </row>
    <row r="199" spans="1:11" ht="38.25" x14ac:dyDescent="0.25">
      <c r="A199" s="6" t="s">
        <v>552</v>
      </c>
      <c r="B199" s="213" t="s">
        <v>809</v>
      </c>
      <c r="C199" s="90" t="s">
        <v>229</v>
      </c>
      <c r="D199" s="10" t="s">
        <v>228</v>
      </c>
      <c r="E199" s="8">
        <f>VLOOKUP(A199,'Memoria de cálculo'!$A$4:$G$906,6,FALSE)</f>
        <v>2</v>
      </c>
      <c r="F199" s="74" t="s">
        <v>133</v>
      </c>
      <c r="G199" s="357">
        <v>4099.59</v>
      </c>
      <c r="H199" s="358"/>
      <c r="I199" s="192">
        <f t="shared" si="89"/>
        <v>8199.18</v>
      </c>
      <c r="J199" s="19">
        <f t="shared" si="65"/>
        <v>0.23880000000000001</v>
      </c>
      <c r="K199" s="22">
        <f t="shared" si="90"/>
        <v>10157.144183999999</v>
      </c>
    </row>
    <row r="200" spans="1:11" ht="38.25" x14ac:dyDescent="0.25">
      <c r="A200" s="6" t="s">
        <v>553</v>
      </c>
      <c r="B200" s="213" t="s">
        <v>809</v>
      </c>
      <c r="C200" s="90" t="s">
        <v>234</v>
      </c>
      <c r="D200" s="10" t="s">
        <v>227</v>
      </c>
      <c r="E200" s="8">
        <f>VLOOKUP(A200,'Memoria de cálculo'!$A$4:$G$906,6,FALSE)</f>
        <v>2</v>
      </c>
      <c r="F200" s="74" t="s">
        <v>133</v>
      </c>
      <c r="G200" s="357">
        <v>2075.5100000000002</v>
      </c>
      <c r="H200" s="358"/>
      <c r="I200" s="192">
        <f t="shared" ref="I200" si="91">E200*G200</f>
        <v>4151.0200000000004</v>
      </c>
      <c r="J200" s="19">
        <f t="shared" si="65"/>
        <v>0.23880000000000001</v>
      </c>
      <c r="K200" s="22">
        <f t="shared" si="70"/>
        <v>5142.2835759999998</v>
      </c>
    </row>
    <row r="201" spans="1:11" ht="25.5" x14ac:dyDescent="0.25">
      <c r="A201" s="6" t="s">
        <v>554</v>
      </c>
      <c r="B201" s="194" t="s">
        <v>801</v>
      </c>
      <c r="C201" s="202">
        <v>270501</v>
      </c>
      <c r="D201" s="10" t="s">
        <v>263</v>
      </c>
      <c r="E201" s="8">
        <f>VLOOKUP(A201,'Memoria de cálculo'!$A$4:$G$906,6,FALSE)</f>
        <v>2998.5829345716625</v>
      </c>
      <c r="F201" s="202" t="s">
        <v>14</v>
      </c>
      <c r="G201" s="83">
        <v>0.67</v>
      </c>
      <c r="H201" s="83">
        <v>1.45</v>
      </c>
      <c r="I201" s="192">
        <f t="shared" ref="I201:I205" si="92">E201*(H201+G201)</f>
        <v>6356.9958212919246</v>
      </c>
      <c r="J201" s="19">
        <f t="shared" si="65"/>
        <v>0.23880000000000001</v>
      </c>
      <c r="K201" s="22">
        <f t="shared" ref="K201:K205" si="93">I201*(1+J201)</f>
        <v>7875.0464234164356</v>
      </c>
    </row>
    <row r="202" spans="1:11" ht="25.5" x14ac:dyDescent="0.25">
      <c r="A202" s="6" t="s">
        <v>698</v>
      </c>
      <c r="B202" s="194" t="s">
        <v>557</v>
      </c>
      <c r="C202" s="202" t="s">
        <v>619</v>
      </c>
      <c r="D202" s="10" t="s">
        <v>702</v>
      </c>
      <c r="E202" s="8">
        <f>VLOOKUP(A202,'Memoria de cálculo'!$A$4:$G$906,6,FALSE)</f>
        <v>2</v>
      </c>
      <c r="F202" s="74" t="s">
        <v>133</v>
      </c>
      <c r="G202" s="327">
        <f>VLOOKUP(Orçamento!C202,Cotações!$A$51:$L$57,11,FALSE)</f>
        <v>1665.0350000000001</v>
      </c>
      <c r="H202" s="328"/>
      <c r="I202" s="192">
        <f t="shared" si="92"/>
        <v>3330.07</v>
      </c>
      <c r="J202" s="19">
        <f t="shared" si="65"/>
        <v>0.23880000000000001</v>
      </c>
      <c r="K202" s="22">
        <f t="shared" si="93"/>
        <v>4125.2907159999995</v>
      </c>
    </row>
    <row r="203" spans="1:11" ht="25.5" x14ac:dyDescent="0.25">
      <c r="A203" s="6" t="s">
        <v>703</v>
      </c>
      <c r="B203" s="194" t="s">
        <v>557</v>
      </c>
      <c r="C203" s="202" t="s">
        <v>699</v>
      </c>
      <c r="D203" s="10" t="s">
        <v>708</v>
      </c>
      <c r="E203" s="8">
        <f>VLOOKUP(A203,'Memoria de cálculo'!$A$4:$G$906,6,FALSE)</f>
        <v>2</v>
      </c>
      <c r="F203" s="74" t="s">
        <v>133</v>
      </c>
      <c r="G203" s="327">
        <f>VLOOKUP(Orçamento!C203,Cotações!$A$51:$L$57,11,FALSE)</f>
        <v>1371.2449999999999</v>
      </c>
      <c r="H203" s="328"/>
      <c r="I203" s="192">
        <f t="shared" si="92"/>
        <v>2742.49</v>
      </c>
      <c r="J203" s="19">
        <f t="shared" si="65"/>
        <v>0.23880000000000001</v>
      </c>
      <c r="K203" s="22">
        <f t="shared" si="93"/>
        <v>3397.3966119999995</v>
      </c>
    </row>
    <row r="204" spans="1:11" ht="25.5" x14ac:dyDescent="0.25">
      <c r="A204" s="6" t="s">
        <v>704</v>
      </c>
      <c r="B204" s="194" t="s">
        <v>557</v>
      </c>
      <c r="C204" s="202" t="s">
        <v>700</v>
      </c>
      <c r="D204" s="10" t="s">
        <v>709</v>
      </c>
      <c r="E204" s="8">
        <f>VLOOKUP(A204,'Memoria de cálculo'!$A$4:$G$906,6,FALSE)</f>
        <v>1</v>
      </c>
      <c r="F204" s="74" t="s">
        <v>133</v>
      </c>
      <c r="G204" s="327">
        <f>VLOOKUP(Orçamento!C204,Cotações!$A$51:$L$57,11,FALSE)</f>
        <v>1470.87</v>
      </c>
      <c r="H204" s="328"/>
      <c r="I204" s="192">
        <f t="shared" ref="I204" si="94">E204*(H204+G204)</f>
        <v>1470.87</v>
      </c>
      <c r="J204" s="19">
        <f t="shared" si="65"/>
        <v>0.23880000000000001</v>
      </c>
      <c r="K204" s="22">
        <f t="shared" ref="K204" si="95">I204*(1+J204)</f>
        <v>1822.1137559999997</v>
      </c>
    </row>
    <row r="205" spans="1:11" ht="25.5" x14ac:dyDescent="0.25">
      <c r="A205" s="6" t="s">
        <v>705</v>
      </c>
      <c r="B205" s="194" t="s">
        <v>557</v>
      </c>
      <c r="C205" s="202" t="s">
        <v>701</v>
      </c>
      <c r="D205" s="10" t="s">
        <v>710</v>
      </c>
      <c r="E205" s="8">
        <f>VLOOKUP(A205,'Memoria de cálculo'!$A$4:$G$906,6,FALSE)</f>
        <v>2</v>
      </c>
      <c r="F205" s="74" t="s">
        <v>133</v>
      </c>
      <c r="G205" s="327">
        <f>VLOOKUP(Orçamento!C205,Cotações!$A$51:$L$57,11,FALSE)</f>
        <v>1647.625</v>
      </c>
      <c r="H205" s="328"/>
      <c r="I205" s="192">
        <f t="shared" si="92"/>
        <v>3295.25</v>
      </c>
      <c r="J205" s="19">
        <f t="shared" si="65"/>
        <v>0.23880000000000001</v>
      </c>
      <c r="K205" s="22">
        <f t="shared" si="93"/>
        <v>4082.1556999999998</v>
      </c>
    </row>
    <row r="206" spans="1:11" ht="25.5" x14ac:dyDescent="0.25">
      <c r="A206" s="6" t="s">
        <v>706</v>
      </c>
      <c r="B206" s="194" t="s">
        <v>557</v>
      </c>
      <c r="C206" s="202" t="s">
        <v>707</v>
      </c>
      <c r="D206" s="10" t="s">
        <v>711</v>
      </c>
      <c r="E206" s="8">
        <f>VLOOKUP(A206,'Memoria de cálculo'!$A$4:$G$906,6,FALSE)</f>
        <v>1</v>
      </c>
      <c r="F206" s="74" t="s">
        <v>133</v>
      </c>
      <c r="G206" s="327">
        <f>VLOOKUP(Orçamento!C206,Cotações!$A$51:$L$57,11,FALSE)</f>
        <v>1469.0149999999999</v>
      </c>
      <c r="H206" s="328"/>
      <c r="I206" s="192">
        <f t="shared" ref="I206" si="96">E206*(H206+G206)</f>
        <v>1469.0149999999999</v>
      </c>
      <c r="J206" s="19">
        <f t="shared" si="65"/>
        <v>0.23880000000000001</v>
      </c>
      <c r="K206" s="22">
        <f t="shared" ref="K206" si="97">I206*(1+J206)</f>
        <v>1819.8157819999997</v>
      </c>
    </row>
    <row r="207" spans="1:11" ht="13.5" thickBot="1" x14ac:dyDescent="0.3">
      <c r="A207" s="332" t="s">
        <v>17</v>
      </c>
      <c r="B207" s="333"/>
      <c r="C207" s="333"/>
      <c r="D207" s="333"/>
      <c r="E207" s="333"/>
      <c r="F207" s="333"/>
      <c r="G207" s="333"/>
      <c r="H207" s="333"/>
      <c r="I207" s="333"/>
      <c r="J207" s="334"/>
      <c r="K207" s="21">
        <f>SUM(K183:K206)</f>
        <v>711379.24911013478</v>
      </c>
    </row>
    <row r="208" spans="1:11" ht="13.5" thickBot="1" x14ac:dyDescent="0.3">
      <c r="A208" s="316" t="s">
        <v>244</v>
      </c>
      <c r="B208" s="317"/>
      <c r="C208" s="317"/>
      <c r="D208" s="317"/>
      <c r="E208" s="317"/>
      <c r="F208" s="317"/>
      <c r="G208" s="317"/>
      <c r="H208" s="317"/>
      <c r="I208" s="317"/>
      <c r="J208" s="317"/>
      <c r="K208" s="318"/>
    </row>
    <row r="209" spans="1:11" x14ac:dyDescent="0.25">
      <c r="A209" s="4">
        <v>12</v>
      </c>
      <c r="B209" s="212" t="s">
        <v>221</v>
      </c>
      <c r="C209" s="5" t="s">
        <v>1</v>
      </c>
      <c r="D209" s="329" t="s">
        <v>246</v>
      </c>
      <c r="E209" s="330"/>
      <c r="F209" s="330"/>
      <c r="G209" s="330"/>
      <c r="H209" s="330"/>
      <c r="I209" s="330"/>
      <c r="J209" s="330"/>
      <c r="K209" s="331"/>
    </row>
    <row r="210" spans="1:11" x14ac:dyDescent="0.25">
      <c r="A210" s="6" t="s">
        <v>521</v>
      </c>
      <c r="B210" s="213" t="s">
        <v>288</v>
      </c>
      <c r="C210" s="12" t="s">
        <v>816</v>
      </c>
      <c r="D210" s="10" t="s">
        <v>245</v>
      </c>
      <c r="E210" s="8">
        <f>VLOOKUP(A210,'Memoria de cálculo'!$A$4:$G$906,6,FALSE)</f>
        <v>8</v>
      </c>
      <c r="F210" s="11" t="s">
        <v>28</v>
      </c>
      <c r="G210" s="335">
        <f>Composições!H137</f>
        <v>31873.05</v>
      </c>
      <c r="H210" s="328"/>
      <c r="I210" s="192">
        <f t="shared" ref="I210" si="98">E210*(H210+G210)</f>
        <v>254984.4</v>
      </c>
      <c r="J210" s="19">
        <f t="shared" ref="J210" si="99">$J$5</f>
        <v>0.25530000000000003</v>
      </c>
      <c r="K210" s="22">
        <f t="shared" ref="K210" si="100">I210*(1+J210)</f>
        <v>320081.91732000001</v>
      </c>
    </row>
    <row r="211" spans="1:11" ht="13.5" thickBot="1" x14ac:dyDescent="0.3">
      <c r="A211" s="332" t="s">
        <v>17</v>
      </c>
      <c r="B211" s="333"/>
      <c r="C211" s="333"/>
      <c r="D211" s="333"/>
      <c r="E211" s="333"/>
      <c r="F211" s="333"/>
      <c r="G211" s="333"/>
      <c r="H211" s="333"/>
      <c r="I211" s="333"/>
      <c r="J211" s="334"/>
      <c r="K211" s="21">
        <f>K210</f>
        <v>320081.91732000001</v>
      </c>
    </row>
    <row r="212" spans="1:11" ht="13.5" thickBot="1" x14ac:dyDescent="0.3">
      <c r="A212" s="316" t="s">
        <v>821</v>
      </c>
      <c r="B212" s="317"/>
      <c r="C212" s="317"/>
      <c r="D212" s="317"/>
      <c r="E212" s="317"/>
      <c r="F212" s="317"/>
      <c r="G212" s="317"/>
      <c r="H212" s="317"/>
      <c r="I212" s="317"/>
      <c r="J212" s="317"/>
      <c r="K212" s="318"/>
    </row>
    <row r="213" spans="1:11" x14ac:dyDescent="0.25">
      <c r="A213" s="224">
        <v>13</v>
      </c>
      <c r="B213" s="225" t="s">
        <v>221</v>
      </c>
      <c r="C213" s="226" t="s">
        <v>1</v>
      </c>
      <c r="D213" s="319" t="s">
        <v>823</v>
      </c>
      <c r="E213" s="320"/>
      <c r="F213" s="320"/>
      <c r="G213" s="320"/>
      <c r="H213" s="320"/>
      <c r="I213" s="320"/>
      <c r="J213" s="320"/>
      <c r="K213" s="321"/>
    </row>
    <row r="214" spans="1:11" x14ac:dyDescent="0.25">
      <c r="A214" s="227" t="s">
        <v>822</v>
      </c>
      <c r="B214" s="213" t="s">
        <v>288</v>
      </c>
      <c r="C214" s="12" t="s">
        <v>824</v>
      </c>
      <c r="D214" s="10" t="s">
        <v>823</v>
      </c>
      <c r="E214" s="8">
        <f>VLOOKUP(A214,'Memoria de cálculo'!$A$4:$G$906,6,FALSE)</f>
        <v>1</v>
      </c>
      <c r="F214" s="74" t="s">
        <v>133</v>
      </c>
      <c r="G214" s="322">
        <f>Composições!H149</f>
        <v>24534.000000000004</v>
      </c>
      <c r="H214" s="323"/>
      <c r="I214" s="228">
        <f t="shared" ref="I214" si="101">E214*(H214+G214)</f>
        <v>24534.000000000004</v>
      </c>
      <c r="J214" s="19">
        <f t="shared" ref="J214" si="102">$J$5</f>
        <v>0.25530000000000003</v>
      </c>
      <c r="K214" s="229">
        <f>I214*(1+J214)</f>
        <v>30797.530200000008</v>
      </c>
    </row>
    <row r="215" spans="1:11" ht="13.5" thickBot="1" x14ac:dyDescent="0.3">
      <c r="A215" s="324" t="s">
        <v>17</v>
      </c>
      <c r="B215" s="325"/>
      <c r="C215" s="325"/>
      <c r="D215" s="325"/>
      <c r="E215" s="325"/>
      <c r="F215" s="325"/>
      <c r="G215" s="325"/>
      <c r="H215" s="325"/>
      <c r="I215" s="325"/>
      <c r="J215" s="326"/>
      <c r="K215" s="230">
        <f>K214</f>
        <v>30797.530200000008</v>
      </c>
    </row>
    <row r="216" spans="1:11" ht="16.5" thickBot="1" x14ac:dyDescent="0.3">
      <c r="A216" s="346" t="s">
        <v>23</v>
      </c>
      <c r="B216" s="347"/>
      <c r="C216" s="347"/>
      <c r="D216" s="347"/>
      <c r="E216" s="347"/>
      <c r="F216" s="347"/>
      <c r="G216" s="347"/>
      <c r="H216" s="347"/>
      <c r="I216" s="347"/>
      <c r="J216" s="347"/>
      <c r="K216" s="348"/>
    </row>
    <row r="217" spans="1:11" x14ac:dyDescent="0.25">
      <c r="A217" s="351" t="s">
        <v>7</v>
      </c>
      <c r="B217" s="352"/>
      <c r="C217" s="352"/>
      <c r="D217" s="352"/>
      <c r="E217" s="352"/>
      <c r="F217" s="352"/>
      <c r="G217" s="352"/>
      <c r="H217" s="352"/>
      <c r="I217" s="352"/>
      <c r="J217" s="353"/>
      <c r="K217" s="349">
        <f>K215+K211+K207+K180+K99+K95+K87+K81+K77+K73+K62+K43+K16</f>
        <v>4622349.6111228308</v>
      </c>
    </row>
    <row r="218" spans="1:11" ht="13.5" thickBot="1" x14ac:dyDescent="0.3">
      <c r="A218" s="354"/>
      <c r="B218" s="355"/>
      <c r="C218" s="355"/>
      <c r="D218" s="355"/>
      <c r="E218" s="355"/>
      <c r="F218" s="355"/>
      <c r="G218" s="355"/>
      <c r="H218" s="355"/>
      <c r="I218" s="355"/>
      <c r="J218" s="356"/>
      <c r="K218" s="350"/>
    </row>
    <row r="222" spans="1:11" x14ac:dyDescent="0.25">
      <c r="A222" s="35"/>
      <c r="C222" s="35"/>
      <c r="E222" s="35"/>
      <c r="F222" s="35"/>
      <c r="G222" s="210"/>
      <c r="H222" s="210"/>
      <c r="I222" s="210"/>
      <c r="J222" s="35"/>
      <c r="K222" s="210"/>
    </row>
    <row r="223" spans="1:11" x14ac:dyDescent="0.25">
      <c r="A223" s="35"/>
      <c r="C223" s="35"/>
      <c r="E223" s="35"/>
      <c r="F223" s="35"/>
      <c r="G223" s="210"/>
      <c r="H223" s="210"/>
      <c r="I223" s="210"/>
      <c r="J223" s="35"/>
      <c r="K223" s="210"/>
    </row>
    <row r="224" spans="1:11" x14ac:dyDescent="0.25">
      <c r="A224" s="35"/>
      <c r="C224" s="35"/>
      <c r="E224" s="35"/>
      <c r="F224" s="35"/>
      <c r="G224" s="210"/>
      <c r="H224" s="210"/>
      <c r="I224" s="210"/>
      <c r="J224" s="35"/>
      <c r="K224" s="210"/>
    </row>
    <row r="225" spans="1:11" x14ac:dyDescent="0.25">
      <c r="A225" s="35"/>
      <c r="C225" s="35"/>
      <c r="E225" s="35"/>
      <c r="F225" s="35"/>
      <c r="G225" s="210"/>
      <c r="H225" s="210"/>
      <c r="I225" s="210"/>
      <c r="J225" s="35"/>
      <c r="K225" s="210"/>
    </row>
    <row r="226" spans="1:11" x14ac:dyDescent="0.25">
      <c r="A226" s="35"/>
      <c r="C226" s="35"/>
      <c r="E226" s="35"/>
      <c r="F226" s="35"/>
      <c r="G226" s="210"/>
      <c r="H226" s="210"/>
      <c r="I226" s="210"/>
      <c r="J226" s="35"/>
      <c r="K226" s="210"/>
    </row>
    <row r="227" spans="1:11" x14ac:dyDescent="0.25">
      <c r="A227" s="35"/>
      <c r="C227" s="35"/>
      <c r="E227" s="35"/>
      <c r="F227" s="35"/>
      <c r="G227" s="210"/>
      <c r="H227" s="210"/>
      <c r="I227" s="210"/>
      <c r="J227" s="35"/>
      <c r="K227" s="210"/>
    </row>
    <row r="228" spans="1:11" x14ac:dyDescent="0.25">
      <c r="A228" s="35"/>
      <c r="C228" s="35"/>
      <c r="E228" s="35"/>
      <c r="F228" s="35"/>
      <c r="G228" s="210"/>
      <c r="H228" s="210"/>
      <c r="I228" s="210"/>
      <c r="J228" s="35"/>
      <c r="K228" s="210"/>
    </row>
    <row r="229" spans="1:11" x14ac:dyDescent="0.25">
      <c r="A229" s="35"/>
      <c r="C229" s="35"/>
      <c r="E229" s="35"/>
      <c r="F229" s="35"/>
      <c r="G229" s="210"/>
      <c r="H229" s="210"/>
      <c r="I229" s="210"/>
      <c r="J229" s="35"/>
      <c r="K229" s="210"/>
    </row>
    <row r="230" spans="1:11" x14ac:dyDescent="0.25">
      <c r="A230" s="35"/>
      <c r="C230" s="35"/>
      <c r="E230" s="35"/>
      <c r="F230" s="35"/>
      <c r="G230" s="210"/>
      <c r="H230" s="210"/>
      <c r="I230" s="210"/>
      <c r="J230" s="35"/>
      <c r="K230" s="210"/>
    </row>
    <row r="231" spans="1:11" x14ac:dyDescent="0.25">
      <c r="A231" s="35"/>
      <c r="C231" s="35"/>
      <c r="E231" s="35"/>
      <c r="F231" s="35"/>
      <c r="G231" s="210"/>
      <c r="H231" s="210"/>
      <c r="I231" s="210"/>
      <c r="J231" s="35"/>
      <c r="K231" s="210"/>
    </row>
  </sheetData>
  <mergeCells count="172">
    <mergeCell ref="G31:H31"/>
    <mergeCell ref="G35:H35"/>
    <mergeCell ref="G199:H199"/>
    <mergeCell ref="G164:H164"/>
    <mergeCell ref="G166:H166"/>
    <mergeCell ref="G167:H167"/>
    <mergeCell ref="G168:H168"/>
    <mergeCell ref="G169:H169"/>
    <mergeCell ref="G170:H170"/>
    <mergeCell ref="G176:H176"/>
    <mergeCell ref="G177:H177"/>
    <mergeCell ref="G188:H188"/>
    <mergeCell ref="G185:H185"/>
    <mergeCell ref="G165:H165"/>
    <mergeCell ref="G193:H193"/>
    <mergeCell ref="G194:H194"/>
    <mergeCell ref="G195:H195"/>
    <mergeCell ref="G196:H196"/>
    <mergeCell ref="G197:H197"/>
    <mergeCell ref="G198:H198"/>
    <mergeCell ref="G15:H15"/>
    <mergeCell ref="G183:H183"/>
    <mergeCell ref="G26:H26"/>
    <mergeCell ref="G32:H32"/>
    <mergeCell ref="G28:H28"/>
    <mergeCell ref="G27:H27"/>
    <mergeCell ref="G33:H33"/>
    <mergeCell ref="G36:H36"/>
    <mergeCell ref="G34:H34"/>
    <mergeCell ref="G29:H29"/>
    <mergeCell ref="G30:H30"/>
    <mergeCell ref="G46:H46"/>
    <mergeCell ref="G48:H48"/>
    <mergeCell ref="A78:K78"/>
    <mergeCell ref="D79:K79"/>
    <mergeCell ref="A74:K74"/>
    <mergeCell ref="D75:K75"/>
    <mergeCell ref="A82:K82"/>
    <mergeCell ref="D83:K83"/>
    <mergeCell ref="A88:K88"/>
    <mergeCell ref="G161:H161"/>
    <mergeCell ref="G162:H162"/>
    <mergeCell ref="G163:H163"/>
    <mergeCell ref="D89:K89"/>
    <mergeCell ref="D45:K45"/>
    <mergeCell ref="A1:K1"/>
    <mergeCell ref="A2:K2"/>
    <mergeCell ref="A17:K17"/>
    <mergeCell ref="D18:K18"/>
    <mergeCell ref="G25:H25"/>
    <mergeCell ref="A16:J16"/>
    <mergeCell ref="G21:H21"/>
    <mergeCell ref="G22:H22"/>
    <mergeCell ref="A7:K7"/>
    <mergeCell ref="G13:H13"/>
    <mergeCell ref="G14:H14"/>
    <mergeCell ref="D4:F4"/>
    <mergeCell ref="D3:F3"/>
    <mergeCell ref="D5:F5"/>
    <mergeCell ref="A3:C6"/>
    <mergeCell ref="B8:C8"/>
    <mergeCell ref="A9:K9"/>
    <mergeCell ref="D10:K10"/>
    <mergeCell ref="G11:H11"/>
    <mergeCell ref="G23:H23"/>
    <mergeCell ref="G24:H24"/>
    <mergeCell ref="G19:H19"/>
    <mergeCell ref="G20:H20"/>
    <mergeCell ref="A216:K216"/>
    <mergeCell ref="G37:H37"/>
    <mergeCell ref="K217:K218"/>
    <mergeCell ref="A217:J218"/>
    <mergeCell ref="A181:K181"/>
    <mergeCell ref="A73:J73"/>
    <mergeCell ref="A207:J207"/>
    <mergeCell ref="D182:K182"/>
    <mergeCell ref="G200:H200"/>
    <mergeCell ref="G186:H186"/>
    <mergeCell ref="G190:H190"/>
    <mergeCell ref="G189:H189"/>
    <mergeCell ref="G191:H191"/>
    <mergeCell ref="G192:H192"/>
    <mergeCell ref="G49:H49"/>
    <mergeCell ref="A43:J43"/>
    <mergeCell ref="G50:H50"/>
    <mergeCell ref="G56:H56"/>
    <mergeCell ref="G57:H57"/>
    <mergeCell ref="A208:K208"/>
    <mergeCell ref="G66:H66"/>
    <mergeCell ref="G47:H47"/>
    <mergeCell ref="A44:K44"/>
    <mergeCell ref="G187:H187"/>
    <mergeCell ref="A96:K96"/>
    <mergeCell ref="D97:K97"/>
    <mergeCell ref="A99:J99"/>
    <mergeCell ref="A100:K100"/>
    <mergeCell ref="D101:K101"/>
    <mergeCell ref="G115:H115"/>
    <mergeCell ref="G139:H139"/>
    <mergeCell ref="G105:H105"/>
    <mergeCell ref="G106:H106"/>
    <mergeCell ref="G107:H107"/>
    <mergeCell ref="G108:H108"/>
    <mergeCell ref="G103:H103"/>
    <mergeCell ref="G104:H104"/>
    <mergeCell ref="G138:H138"/>
    <mergeCell ref="G137:H137"/>
    <mergeCell ref="G136:H136"/>
    <mergeCell ref="G135:H135"/>
    <mergeCell ref="G128:H128"/>
    <mergeCell ref="G129:H129"/>
    <mergeCell ref="G130:H130"/>
    <mergeCell ref="G131:H131"/>
    <mergeCell ref="G132:H132"/>
    <mergeCell ref="G118:H118"/>
    <mergeCell ref="G119:H119"/>
    <mergeCell ref="A77:J77"/>
    <mergeCell ref="A81:J81"/>
    <mergeCell ref="A87:J87"/>
    <mergeCell ref="A95:J95"/>
    <mergeCell ref="G51:H51"/>
    <mergeCell ref="G52:H52"/>
    <mergeCell ref="G53:H53"/>
    <mergeCell ref="G54:H54"/>
    <mergeCell ref="G55:H55"/>
    <mergeCell ref="G58:H58"/>
    <mergeCell ref="G59:H59"/>
    <mergeCell ref="G60:H60"/>
    <mergeCell ref="G67:H67"/>
    <mergeCell ref="G68:H68"/>
    <mergeCell ref="G69:H69"/>
    <mergeCell ref="G70:H70"/>
    <mergeCell ref="G72:H72"/>
    <mergeCell ref="G61:H61"/>
    <mergeCell ref="A63:K63"/>
    <mergeCell ref="D64:K64"/>
    <mergeCell ref="G65:H65"/>
    <mergeCell ref="A62:J62"/>
    <mergeCell ref="G71:H71"/>
    <mergeCell ref="G120:H120"/>
    <mergeCell ref="G121:H121"/>
    <mergeCell ref="G122:H122"/>
    <mergeCell ref="G123:H123"/>
    <mergeCell ref="G124:H124"/>
    <mergeCell ref="G125:H125"/>
    <mergeCell ref="G179:H179"/>
    <mergeCell ref="G109:H109"/>
    <mergeCell ref="A180:J180"/>
    <mergeCell ref="G151:H151"/>
    <mergeCell ref="G154:H154"/>
    <mergeCell ref="G155:H155"/>
    <mergeCell ref="G156:H156"/>
    <mergeCell ref="G160:H160"/>
    <mergeCell ref="G171:H171"/>
    <mergeCell ref="G178:H178"/>
    <mergeCell ref="G153:H153"/>
    <mergeCell ref="G152:H152"/>
    <mergeCell ref="G150:H150"/>
    <mergeCell ref="G149:H149"/>
    <mergeCell ref="G126:H126"/>
    <mergeCell ref="A212:K212"/>
    <mergeCell ref="D213:K213"/>
    <mergeCell ref="G214:H214"/>
    <mergeCell ref="A215:J215"/>
    <mergeCell ref="G202:H202"/>
    <mergeCell ref="G206:H206"/>
    <mergeCell ref="G205:H205"/>
    <mergeCell ref="G204:H204"/>
    <mergeCell ref="G203:H203"/>
    <mergeCell ref="D209:K209"/>
    <mergeCell ref="A211:J211"/>
    <mergeCell ref="G210:H210"/>
  </mergeCells>
  <phoneticPr fontId="9" type="noConversion"/>
  <pageMargins left="0.25" right="0.17" top="0.34" bottom="0.32" header="0.3" footer="0.3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934"/>
  <sheetViews>
    <sheetView topLeftCell="A830" zoomScaleNormal="100" workbookViewId="0">
      <selection sqref="A1:H844"/>
    </sheetView>
  </sheetViews>
  <sheetFormatPr defaultRowHeight="12.75" x14ac:dyDescent="0.25"/>
  <cols>
    <col min="1" max="1" width="5.5703125" style="47" bestFit="1" customWidth="1"/>
    <col min="2" max="2" width="8.5703125" style="47" bestFit="1" customWidth="1"/>
    <col min="3" max="3" width="78.42578125" style="39" bestFit="1" customWidth="1"/>
    <col min="4" max="4" width="19.28515625" style="47" bestFit="1" customWidth="1"/>
    <col min="5" max="5" width="15" style="47" customWidth="1"/>
    <col min="6" max="6" width="15.7109375" style="47" bestFit="1" customWidth="1"/>
    <col min="7" max="7" width="15.5703125" style="47" bestFit="1" customWidth="1"/>
    <col min="8" max="8" width="12.5703125" style="50" customWidth="1"/>
    <col min="9" max="16384" width="9.140625" style="35"/>
  </cols>
  <sheetData>
    <row r="1" spans="1:12" ht="69" customHeight="1" thickBot="1" x14ac:dyDescent="0.3">
      <c r="A1" s="446"/>
      <c r="B1" s="447"/>
      <c r="C1" s="447"/>
      <c r="D1" s="447"/>
      <c r="E1" s="447"/>
      <c r="F1" s="447"/>
      <c r="G1" s="447"/>
      <c r="H1" s="448"/>
    </row>
    <row r="2" spans="1:12" ht="38.25" customHeight="1" thickBot="1" x14ac:dyDescent="0.3">
      <c r="A2" s="449" t="s">
        <v>267</v>
      </c>
      <c r="B2" s="450"/>
      <c r="C2" s="450"/>
      <c r="D2" s="450"/>
      <c r="E2" s="450"/>
      <c r="F2" s="450"/>
      <c r="G2" s="450"/>
      <c r="H2" s="451"/>
    </row>
    <row r="3" spans="1:12" ht="13.5" thickBot="1" x14ac:dyDescent="0.3">
      <c r="A3" s="452" t="s">
        <v>852</v>
      </c>
      <c r="B3" s="453"/>
      <c r="C3" s="453"/>
      <c r="D3" s="453"/>
      <c r="E3" s="453"/>
      <c r="F3" s="453"/>
      <c r="G3" s="453"/>
      <c r="H3" s="454"/>
    </row>
    <row r="4" spans="1:12" s="41" customFormat="1" ht="15" x14ac:dyDescent="0.25">
      <c r="A4" s="444" t="s">
        <v>0</v>
      </c>
      <c r="B4" s="445"/>
      <c r="C4" s="247" t="s">
        <v>2</v>
      </c>
      <c r="D4" s="442" t="s">
        <v>27</v>
      </c>
      <c r="E4" s="442"/>
      <c r="F4" s="442"/>
      <c r="G4" s="442"/>
      <c r="H4" s="248" t="s">
        <v>24</v>
      </c>
    </row>
    <row r="5" spans="1:12" x14ac:dyDescent="0.25">
      <c r="A5" s="403" t="str">
        <f>Orçamento!A9:K9</f>
        <v>Grupo de Serviço: Serviços Preliminares</v>
      </c>
      <c r="B5" s="404"/>
      <c r="C5" s="404"/>
      <c r="D5" s="404"/>
      <c r="E5" s="404"/>
      <c r="F5" s="404"/>
      <c r="G5" s="404"/>
      <c r="H5" s="405"/>
      <c r="I5" s="48"/>
      <c r="J5" s="48"/>
      <c r="K5" s="48"/>
      <c r="L5" s="48"/>
    </row>
    <row r="6" spans="1:12" x14ac:dyDescent="0.25">
      <c r="A6" s="249" t="s">
        <v>9</v>
      </c>
      <c r="B6" s="193">
        <f>VLOOKUP('Memoria de cálculo'!A6,Orçamento!$A$8:$K$218,3,FALSE)</f>
        <v>99064</v>
      </c>
      <c r="C6" s="42" t="str">
        <f>VLOOKUP('Memoria de cálculo'!A6,Orçamento!$A$8:$K$218,4,FALSE)</f>
        <v>LOCAÇÃO DE PAVIMENTAÇÃO. AF_10/2018</v>
      </c>
      <c r="D6" s="390" t="s">
        <v>6</v>
      </c>
      <c r="E6" s="390"/>
      <c r="F6" s="391">
        <f>SUM(D8:G9)</f>
        <v>998</v>
      </c>
      <c r="G6" s="391"/>
      <c r="H6" s="250" t="str">
        <f>VLOOKUP('Memoria de cálculo'!A6,Orçamento!$A$8:$K$218,6,FALSE)</f>
        <v xml:space="preserve">m </v>
      </c>
    </row>
    <row r="7" spans="1:12" x14ac:dyDescent="0.25">
      <c r="A7" s="392"/>
      <c r="B7" s="393"/>
      <c r="C7" s="393"/>
      <c r="D7" s="438" t="s">
        <v>26</v>
      </c>
      <c r="E7" s="438"/>
      <c r="F7" s="438"/>
      <c r="G7" s="438"/>
      <c r="H7" s="251"/>
    </row>
    <row r="8" spans="1:12" x14ac:dyDescent="0.25">
      <c r="A8" s="252"/>
      <c r="B8" s="202"/>
      <c r="C8" s="40" t="s">
        <v>69</v>
      </c>
      <c r="D8" s="443">
        <f>158+362</f>
        <v>520</v>
      </c>
      <c r="E8" s="443"/>
      <c r="F8" s="443"/>
      <c r="G8" s="443"/>
      <c r="H8" s="253"/>
    </row>
    <row r="9" spans="1:12" x14ac:dyDescent="0.25">
      <c r="A9" s="252"/>
      <c r="B9" s="202"/>
      <c r="C9" s="40" t="s">
        <v>70</v>
      </c>
      <c r="D9" s="443">
        <f>308+158+12</f>
        <v>478</v>
      </c>
      <c r="E9" s="443"/>
      <c r="F9" s="443"/>
      <c r="G9" s="443"/>
      <c r="H9" s="253"/>
    </row>
    <row r="10" spans="1:12" x14ac:dyDescent="0.25">
      <c r="A10" s="394"/>
      <c r="B10" s="395"/>
      <c r="C10" s="395"/>
      <c r="D10" s="395"/>
      <c r="E10" s="395"/>
      <c r="F10" s="395"/>
      <c r="G10" s="395"/>
      <c r="H10" s="396"/>
    </row>
    <row r="11" spans="1:12" x14ac:dyDescent="0.25">
      <c r="A11" s="249" t="s">
        <v>11</v>
      </c>
      <c r="B11" s="193">
        <f>VLOOKUP('Memoria de cálculo'!A11,Orçamento!$A$8:$K$218,3,FALSE)</f>
        <v>20190</v>
      </c>
      <c r="C11" s="42" t="str">
        <f>VLOOKUP('Memoria de cálculo'!A11,Orçamento!$A$8:$K$218,4,FALSE)</f>
        <v xml:space="preserve">LIMPEZA MECANICA DE TERRENO </v>
      </c>
      <c r="D11" s="390" t="s">
        <v>6</v>
      </c>
      <c r="E11" s="390"/>
      <c r="F11" s="391">
        <f>SUM(G13:G35)</f>
        <v>37052.370000000003</v>
      </c>
      <c r="G11" s="391"/>
      <c r="H11" s="250" t="str">
        <f>VLOOKUP('Memoria de cálculo'!A11,Orçamento!$A$8:$K$218,6,FALSE)</f>
        <v xml:space="preserve">m2 </v>
      </c>
    </row>
    <row r="12" spans="1:12" x14ac:dyDescent="0.25">
      <c r="A12" s="392"/>
      <c r="B12" s="393"/>
      <c r="C12" s="393"/>
      <c r="D12" s="199" t="s">
        <v>60</v>
      </c>
      <c r="E12" s="402" t="s">
        <v>26</v>
      </c>
      <c r="F12" s="402"/>
      <c r="G12" s="199" t="s">
        <v>6</v>
      </c>
      <c r="H12" s="254"/>
    </row>
    <row r="13" spans="1:12" x14ac:dyDescent="0.25">
      <c r="A13" s="255"/>
      <c r="B13" s="43"/>
      <c r="C13" s="44" t="s">
        <v>67</v>
      </c>
      <c r="D13" s="199">
        <v>7</v>
      </c>
      <c r="E13" s="402">
        <v>492</v>
      </c>
      <c r="F13" s="402"/>
      <c r="G13" s="199">
        <f t="shared" ref="G13:G25" si="0">D13*E13</f>
        <v>3444</v>
      </c>
      <c r="H13" s="254"/>
    </row>
    <row r="14" spans="1:12" x14ac:dyDescent="0.25">
      <c r="A14" s="255"/>
      <c r="B14" s="43"/>
      <c r="C14" s="44" t="s">
        <v>68</v>
      </c>
      <c r="D14" s="199">
        <v>14</v>
      </c>
      <c r="E14" s="402">
        <v>432</v>
      </c>
      <c r="F14" s="402"/>
      <c r="G14" s="199">
        <f t="shared" si="0"/>
        <v>6048</v>
      </c>
      <c r="H14" s="254"/>
    </row>
    <row r="15" spans="1:12" x14ac:dyDescent="0.25">
      <c r="A15" s="255"/>
      <c r="B15" s="43"/>
      <c r="C15" s="44" t="s">
        <v>72</v>
      </c>
      <c r="D15" s="199">
        <v>2</v>
      </c>
      <c r="E15" s="402">
        <v>12</v>
      </c>
      <c r="F15" s="402"/>
      <c r="G15" s="199">
        <f t="shared" si="0"/>
        <v>24</v>
      </c>
      <c r="H15" s="254"/>
    </row>
    <row r="16" spans="1:12" x14ac:dyDescent="0.25">
      <c r="A16" s="255"/>
      <c r="B16" s="43"/>
      <c r="C16" s="44" t="s">
        <v>74</v>
      </c>
      <c r="D16" s="199">
        <v>15</v>
      </c>
      <c r="E16" s="402">
        <v>36.5</v>
      </c>
      <c r="F16" s="402"/>
      <c r="G16" s="199">
        <f t="shared" si="0"/>
        <v>547.5</v>
      </c>
      <c r="H16" s="254" t="s">
        <v>73</v>
      </c>
    </row>
    <row r="17" spans="1:8" x14ac:dyDescent="0.25">
      <c r="A17" s="255"/>
      <c r="B17" s="43"/>
      <c r="C17" s="44" t="s">
        <v>75</v>
      </c>
      <c r="D17" s="199">
        <v>2.5</v>
      </c>
      <c r="E17" s="402">
        <v>1069.5</v>
      </c>
      <c r="F17" s="402"/>
      <c r="G17" s="199">
        <f t="shared" si="0"/>
        <v>2673.75</v>
      </c>
      <c r="H17" s="254"/>
    </row>
    <row r="18" spans="1:8" x14ac:dyDescent="0.25">
      <c r="A18" s="255"/>
      <c r="B18" s="43"/>
      <c r="C18" s="44" t="s">
        <v>76</v>
      </c>
      <c r="D18" s="199">
        <v>2.5</v>
      </c>
      <c r="E18" s="402">
        <v>251.5</v>
      </c>
      <c r="F18" s="402"/>
      <c r="G18" s="199">
        <f t="shared" si="0"/>
        <v>628.75</v>
      </c>
      <c r="H18" s="254"/>
    </row>
    <row r="19" spans="1:8" x14ac:dyDescent="0.25">
      <c r="A19" s="255"/>
      <c r="B19" s="43"/>
      <c r="C19" s="44" t="s">
        <v>77</v>
      </c>
      <c r="D19" s="199">
        <v>3</v>
      </c>
      <c r="E19" s="402">
        <v>1190</v>
      </c>
      <c r="F19" s="402"/>
      <c r="G19" s="199">
        <f t="shared" si="0"/>
        <v>3570</v>
      </c>
      <c r="H19" s="254"/>
    </row>
    <row r="20" spans="1:8" x14ac:dyDescent="0.25">
      <c r="A20" s="255"/>
      <c r="B20" s="43"/>
      <c r="C20" s="44" t="s">
        <v>78</v>
      </c>
      <c r="D20" s="199">
        <v>0.5</v>
      </c>
      <c r="E20" s="402">
        <v>990</v>
      </c>
      <c r="F20" s="402"/>
      <c r="G20" s="199">
        <f t="shared" si="0"/>
        <v>495</v>
      </c>
      <c r="H20" s="254"/>
    </row>
    <row r="21" spans="1:8" x14ac:dyDescent="0.25">
      <c r="A21" s="255"/>
      <c r="B21" s="43"/>
      <c r="C21" s="44" t="s">
        <v>79</v>
      </c>
      <c r="D21" s="199">
        <v>2</v>
      </c>
      <c r="E21" s="402">
        <v>490</v>
      </c>
      <c r="F21" s="402"/>
      <c r="G21" s="199">
        <f t="shared" si="0"/>
        <v>980</v>
      </c>
      <c r="H21" s="254"/>
    </row>
    <row r="22" spans="1:8" x14ac:dyDescent="0.25">
      <c r="A22" s="255"/>
      <c r="B22" s="43"/>
      <c r="C22" s="44" t="s">
        <v>80</v>
      </c>
      <c r="D22" s="199">
        <v>2.5</v>
      </c>
      <c r="E22" s="402">
        <v>455</v>
      </c>
      <c r="F22" s="402"/>
      <c r="G22" s="199">
        <f t="shared" si="0"/>
        <v>1137.5</v>
      </c>
      <c r="H22" s="254"/>
    </row>
    <row r="23" spans="1:8" x14ac:dyDescent="0.25">
      <c r="A23" s="255"/>
      <c r="B23" s="43"/>
      <c r="C23" s="44" t="s">
        <v>320</v>
      </c>
      <c r="D23" s="304">
        <v>4</v>
      </c>
      <c r="E23" s="388">
        <v>96.04</v>
      </c>
      <c r="F23" s="389"/>
      <c r="G23" s="304">
        <f t="shared" si="0"/>
        <v>384.16</v>
      </c>
      <c r="H23" s="254"/>
    </row>
    <row r="24" spans="1:8" x14ac:dyDescent="0.25">
      <c r="A24" s="255"/>
      <c r="B24" s="43"/>
      <c r="C24" s="44" t="s">
        <v>321</v>
      </c>
      <c r="D24" s="304" t="s">
        <v>326</v>
      </c>
      <c r="E24" s="388">
        <v>28.27</v>
      </c>
      <c r="F24" s="389"/>
      <c r="G24" s="304">
        <v>63.62</v>
      </c>
      <c r="H24" s="254"/>
    </row>
    <row r="25" spans="1:8" x14ac:dyDescent="0.25">
      <c r="A25" s="255"/>
      <c r="B25" s="43"/>
      <c r="C25" s="16" t="s">
        <v>799</v>
      </c>
      <c r="D25" s="199">
        <v>5</v>
      </c>
      <c r="E25" s="386">
        <v>764</v>
      </c>
      <c r="F25" s="387"/>
      <c r="G25" s="199">
        <f t="shared" si="0"/>
        <v>3820</v>
      </c>
      <c r="H25" s="254"/>
    </row>
    <row r="26" spans="1:8" x14ac:dyDescent="0.25">
      <c r="A26" s="255"/>
      <c r="B26" s="43"/>
      <c r="C26" s="44" t="s">
        <v>322</v>
      </c>
      <c r="D26" s="386">
        <f>G26</f>
        <v>1224.79</v>
      </c>
      <c r="E26" s="400" t="s">
        <v>326</v>
      </c>
      <c r="F26" s="387"/>
      <c r="G26" s="199">
        <v>1224.79</v>
      </c>
      <c r="H26" s="254"/>
    </row>
    <row r="27" spans="1:8" x14ac:dyDescent="0.25">
      <c r="A27" s="255"/>
      <c r="B27" s="43"/>
      <c r="C27" s="44" t="s">
        <v>323</v>
      </c>
      <c r="D27" s="386">
        <f>G27</f>
        <v>263.33999999999997</v>
      </c>
      <c r="E27" s="400" t="s">
        <v>326</v>
      </c>
      <c r="F27" s="387"/>
      <c r="G27" s="199">
        <v>263.33999999999997</v>
      </c>
      <c r="H27" s="254"/>
    </row>
    <row r="28" spans="1:8" x14ac:dyDescent="0.25">
      <c r="A28" s="255"/>
      <c r="B28" s="43"/>
      <c r="C28" s="44" t="s">
        <v>324</v>
      </c>
      <c r="D28" s="386">
        <f>G28</f>
        <v>263.36</v>
      </c>
      <c r="E28" s="400" t="s">
        <v>326</v>
      </c>
      <c r="F28" s="387"/>
      <c r="G28" s="199">
        <v>263.36</v>
      </c>
      <c r="H28" s="254"/>
    </row>
    <row r="29" spans="1:8" x14ac:dyDescent="0.25">
      <c r="A29" s="255"/>
      <c r="B29" s="43"/>
      <c r="C29" s="44" t="s">
        <v>796</v>
      </c>
      <c r="D29" s="199">
        <v>1.5</v>
      </c>
      <c r="E29" s="386">
        <v>740</v>
      </c>
      <c r="F29" s="387"/>
      <c r="G29" s="199">
        <v>1110</v>
      </c>
      <c r="H29" s="254"/>
    </row>
    <row r="30" spans="1:8" x14ac:dyDescent="0.25">
      <c r="A30" s="255"/>
      <c r="B30" s="43"/>
      <c r="C30" s="44" t="s">
        <v>798</v>
      </c>
      <c r="D30" s="199">
        <v>1.5</v>
      </c>
      <c r="E30" s="386">
        <v>170.67</v>
      </c>
      <c r="F30" s="387"/>
      <c r="G30" s="199">
        <v>256.01</v>
      </c>
      <c r="H30" s="254"/>
    </row>
    <row r="31" spans="1:8" x14ac:dyDescent="0.25">
      <c r="A31" s="255"/>
      <c r="B31" s="43"/>
      <c r="C31" s="44" t="s">
        <v>797</v>
      </c>
      <c r="D31" s="199">
        <v>1.5</v>
      </c>
      <c r="E31" s="386">
        <v>32.24</v>
      </c>
      <c r="F31" s="387"/>
      <c r="G31" s="199">
        <v>48.36</v>
      </c>
      <c r="H31" s="254"/>
    </row>
    <row r="32" spans="1:8" x14ac:dyDescent="0.25">
      <c r="A32" s="255"/>
      <c r="B32" s="43"/>
      <c r="C32" s="44" t="s">
        <v>853</v>
      </c>
      <c r="D32" s="199">
        <v>0.5</v>
      </c>
      <c r="E32" s="386">
        <v>26.48</v>
      </c>
      <c r="F32" s="387"/>
      <c r="G32" s="199">
        <v>13.24</v>
      </c>
      <c r="H32" s="254"/>
    </row>
    <row r="33" spans="1:8" x14ac:dyDescent="0.25">
      <c r="A33" s="255"/>
      <c r="B33" s="43"/>
      <c r="C33" s="44" t="s">
        <v>854</v>
      </c>
      <c r="D33" s="199">
        <v>0.5</v>
      </c>
      <c r="E33" s="386">
        <v>96.04</v>
      </c>
      <c r="F33" s="387"/>
      <c r="G33" s="199">
        <v>48.02</v>
      </c>
      <c r="H33" s="254"/>
    </row>
    <row r="34" spans="1:8" x14ac:dyDescent="0.25">
      <c r="A34" s="255"/>
      <c r="B34" s="43"/>
      <c r="C34" s="44" t="s">
        <v>855</v>
      </c>
      <c r="D34" s="199">
        <v>2</v>
      </c>
      <c r="E34" s="386">
        <v>764</v>
      </c>
      <c r="F34" s="387"/>
      <c r="G34" s="199">
        <v>1528</v>
      </c>
      <c r="H34" s="254"/>
    </row>
    <row r="35" spans="1:8" x14ac:dyDescent="0.25">
      <c r="A35" s="255"/>
      <c r="B35" s="43"/>
      <c r="C35" s="44" t="s">
        <v>325</v>
      </c>
      <c r="D35" s="386">
        <f>G35</f>
        <v>8480.9699999999993</v>
      </c>
      <c r="E35" s="400" t="s">
        <v>326</v>
      </c>
      <c r="F35" s="387"/>
      <c r="G35" s="199">
        <v>8480.9699999999993</v>
      </c>
      <c r="H35" s="254"/>
    </row>
    <row r="36" spans="1:8" x14ac:dyDescent="0.25">
      <c r="A36" s="394"/>
      <c r="B36" s="395"/>
      <c r="C36" s="395"/>
      <c r="D36" s="395"/>
      <c r="E36" s="395"/>
      <c r="F36" s="395"/>
      <c r="G36" s="395"/>
      <c r="H36" s="396"/>
    </row>
    <row r="37" spans="1:8" x14ac:dyDescent="0.25">
      <c r="A37" s="249" t="s">
        <v>13</v>
      </c>
      <c r="B37" s="193">
        <f>VLOOKUP('Memoria de cálculo'!A37,Orçamento!$A$8:$K$218,3,FALSE)</f>
        <v>40005</v>
      </c>
      <c r="C37" s="42" t="str">
        <f>VLOOKUP('Memoria de cálculo'!A37,Orçamento!$A$8:$K$218,4,FALSE)</f>
        <v>CARGA DE ENTULHO</v>
      </c>
      <c r="D37" s="390" t="s">
        <v>6</v>
      </c>
      <c r="E37" s="390"/>
      <c r="F37" s="391">
        <f>G39</f>
        <v>3705.2370000000005</v>
      </c>
      <c r="G37" s="391"/>
      <c r="H37" s="250" t="str">
        <f>VLOOKUP('Memoria de cálculo'!A37,Orçamento!$A$8:$K$218,6,FALSE)</f>
        <v>m3</v>
      </c>
    </row>
    <row r="38" spans="1:8" x14ac:dyDescent="0.25">
      <c r="A38" s="392"/>
      <c r="B38" s="393"/>
      <c r="C38" s="393"/>
      <c r="D38" s="199" t="s">
        <v>42</v>
      </c>
      <c r="E38" s="402" t="s">
        <v>81</v>
      </c>
      <c r="F38" s="402"/>
      <c r="G38" s="199" t="s">
        <v>6</v>
      </c>
      <c r="H38" s="256"/>
    </row>
    <row r="39" spans="1:8" x14ac:dyDescent="0.25">
      <c r="A39" s="257"/>
      <c r="B39" s="194"/>
      <c r="C39" s="16" t="s">
        <v>86</v>
      </c>
      <c r="D39" s="199">
        <v>0.1</v>
      </c>
      <c r="E39" s="402">
        <f>F11</f>
        <v>37052.370000000003</v>
      </c>
      <c r="F39" s="402"/>
      <c r="G39" s="199">
        <f>D39*E39</f>
        <v>3705.2370000000005</v>
      </c>
      <c r="H39" s="256"/>
    </row>
    <row r="40" spans="1:8" x14ac:dyDescent="0.25">
      <c r="A40" s="394"/>
      <c r="B40" s="395"/>
      <c r="C40" s="395"/>
      <c r="D40" s="395"/>
      <c r="E40" s="395"/>
      <c r="F40" s="395"/>
      <c r="G40" s="395"/>
      <c r="H40" s="396"/>
    </row>
    <row r="41" spans="1:8" x14ac:dyDescent="0.25">
      <c r="A41" s="249" t="s">
        <v>15</v>
      </c>
      <c r="B41" s="193">
        <f>VLOOKUP('Memoria de cálculo'!A41,Orçamento!$A$8:$K$218,3,FALSE)</f>
        <v>40006</v>
      </c>
      <c r="C41" s="42" t="str">
        <f>VLOOKUP('Memoria de cálculo'!A41,Orçamento!$A$8:$K$218,4,FALSE)</f>
        <v>TRANSPORTE DE ENTULHO</v>
      </c>
      <c r="D41" s="390" t="s">
        <v>6</v>
      </c>
      <c r="E41" s="390"/>
      <c r="F41" s="391">
        <f>H43</f>
        <v>41906.230470000002</v>
      </c>
      <c r="G41" s="391"/>
      <c r="H41" s="250" t="str">
        <f>VLOOKUP('Memoria de cálculo'!A41,Orçamento!$A$8:$K$218,6,FALSE)</f>
        <v>m3 x km</v>
      </c>
    </row>
    <row r="42" spans="1:8" x14ac:dyDescent="0.25">
      <c r="A42" s="392"/>
      <c r="B42" s="393"/>
      <c r="C42" s="393"/>
      <c r="D42" s="199" t="s">
        <v>88</v>
      </c>
      <c r="E42" s="402" t="s">
        <v>89</v>
      </c>
      <c r="F42" s="402"/>
      <c r="G42" s="202" t="s">
        <v>82</v>
      </c>
      <c r="H42" s="258" t="s">
        <v>6</v>
      </c>
    </row>
    <row r="43" spans="1:8" x14ac:dyDescent="0.25">
      <c r="A43" s="257"/>
      <c r="B43" s="194"/>
      <c r="C43" s="16" t="s">
        <v>90</v>
      </c>
      <c r="D43" s="199">
        <v>8.6999999999999993</v>
      </c>
      <c r="E43" s="402">
        <f>F37</f>
        <v>3705.2370000000005</v>
      </c>
      <c r="F43" s="402"/>
      <c r="G43" s="46">
        <v>0.3</v>
      </c>
      <c r="H43" s="258">
        <f>D43*E43*(1+G43)</f>
        <v>41906.230470000002</v>
      </c>
    </row>
    <row r="44" spans="1:8" x14ac:dyDescent="0.25">
      <c r="A44" s="394"/>
      <c r="B44" s="395"/>
      <c r="C44" s="395"/>
      <c r="D44" s="395"/>
      <c r="E44" s="395"/>
      <c r="F44" s="395"/>
      <c r="G44" s="395"/>
      <c r="H44" s="396"/>
    </row>
    <row r="45" spans="1:8" x14ac:dyDescent="0.25">
      <c r="A45" s="249" t="s">
        <v>328</v>
      </c>
      <c r="B45" s="193">
        <f>VLOOKUP('Memoria de cálculo'!A45,Orçamento!$A$8:$K$218,3,FALSE)</f>
        <v>100575</v>
      </c>
      <c r="C45" s="42" t="str">
        <f>VLOOKUP('Memoria de cálculo'!A45,Orçamento!$A$8:$K$218,4,FALSE)</f>
        <v>REGULARIZAÇÃO DE SUPERFÍCIES COM MOTONIVELADORA. AF_11/2019</v>
      </c>
      <c r="D45" s="390" t="s">
        <v>6</v>
      </c>
      <c r="E45" s="390"/>
      <c r="F45" s="391">
        <f>SUM(G47:G69)</f>
        <v>37052.370000000003</v>
      </c>
      <c r="G45" s="391"/>
      <c r="H45" s="250" t="str">
        <f>VLOOKUP('Memoria de cálculo'!A45,Orçamento!$A$8:$K$218,6,FALSE)</f>
        <v xml:space="preserve">m2 </v>
      </c>
    </row>
    <row r="46" spans="1:8" x14ac:dyDescent="0.25">
      <c r="A46" s="392"/>
      <c r="B46" s="393"/>
      <c r="C46" s="393"/>
      <c r="D46" s="199" t="s">
        <v>60</v>
      </c>
      <c r="E46" s="402" t="s">
        <v>26</v>
      </c>
      <c r="F46" s="402"/>
      <c r="G46" s="199" t="s">
        <v>6</v>
      </c>
      <c r="H46" s="254"/>
    </row>
    <row r="47" spans="1:8" x14ac:dyDescent="0.25">
      <c r="A47" s="255"/>
      <c r="B47" s="43"/>
      <c r="C47" s="44" t="s">
        <v>67</v>
      </c>
      <c r="D47" s="199">
        <v>7</v>
      </c>
      <c r="E47" s="402">
        <v>492</v>
      </c>
      <c r="F47" s="402"/>
      <c r="G47" s="199">
        <f t="shared" ref="G47:G57" si="1">D47*E47</f>
        <v>3444</v>
      </c>
      <c r="H47" s="254"/>
    </row>
    <row r="48" spans="1:8" x14ac:dyDescent="0.25">
      <c r="A48" s="255"/>
      <c r="B48" s="43"/>
      <c r="C48" s="44" t="s">
        <v>68</v>
      </c>
      <c r="D48" s="199">
        <v>14</v>
      </c>
      <c r="E48" s="402">
        <v>432</v>
      </c>
      <c r="F48" s="402"/>
      <c r="G48" s="199">
        <f t="shared" si="1"/>
        <v>6048</v>
      </c>
      <c r="H48" s="254"/>
    </row>
    <row r="49" spans="1:8" x14ac:dyDescent="0.25">
      <c r="A49" s="255"/>
      <c r="B49" s="43"/>
      <c r="C49" s="44" t="s">
        <v>72</v>
      </c>
      <c r="D49" s="199">
        <v>2</v>
      </c>
      <c r="E49" s="402">
        <v>12</v>
      </c>
      <c r="F49" s="402"/>
      <c r="G49" s="199">
        <f t="shared" si="1"/>
        <v>24</v>
      </c>
      <c r="H49" s="254"/>
    </row>
    <row r="50" spans="1:8" x14ac:dyDescent="0.25">
      <c r="A50" s="255"/>
      <c r="B50" s="43"/>
      <c r="C50" s="44" t="s">
        <v>74</v>
      </c>
      <c r="D50" s="199">
        <v>15</v>
      </c>
      <c r="E50" s="402">
        <v>36.5</v>
      </c>
      <c r="F50" s="402"/>
      <c r="G50" s="199">
        <f t="shared" si="1"/>
        <v>547.5</v>
      </c>
      <c r="H50" s="254" t="s">
        <v>73</v>
      </c>
    </row>
    <row r="51" spans="1:8" x14ac:dyDescent="0.25">
      <c r="A51" s="255"/>
      <c r="B51" s="43"/>
      <c r="C51" s="44" t="s">
        <v>75</v>
      </c>
      <c r="D51" s="199">
        <v>2.5</v>
      </c>
      <c r="E51" s="402">
        <v>1069.5</v>
      </c>
      <c r="F51" s="402"/>
      <c r="G51" s="199">
        <f t="shared" si="1"/>
        <v>2673.75</v>
      </c>
      <c r="H51" s="254"/>
    </row>
    <row r="52" spans="1:8" x14ac:dyDescent="0.25">
      <c r="A52" s="255"/>
      <c r="B52" s="43"/>
      <c r="C52" s="44" t="s">
        <v>76</v>
      </c>
      <c r="D52" s="199">
        <v>2.5</v>
      </c>
      <c r="E52" s="402">
        <v>251.5</v>
      </c>
      <c r="F52" s="402"/>
      <c r="G52" s="199">
        <f t="shared" si="1"/>
        <v>628.75</v>
      </c>
      <c r="H52" s="254"/>
    </row>
    <row r="53" spans="1:8" x14ac:dyDescent="0.25">
      <c r="A53" s="255"/>
      <c r="B53" s="43"/>
      <c r="C53" s="44" t="s">
        <v>77</v>
      </c>
      <c r="D53" s="199">
        <v>3</v>
      </c>
      <c r="E53" s="402">
        <v>1190</v>
      </c>
      <c r="F53" s="402"/>
      <c r="G53" s="199">
        <f t="shared" si="1"/>
        <v>3570</v>
      </c>
      <c r="H53" s="254"/>
    </row>
    <row r="54" spans="1:8" x14ac:dyDescent="0.25">
      <c r="A54" s="255"/>
      <c r="B54" s="43"/>
      <c r="C54" s="44" t="s">
        <v>78</v>
      </c>
      <c r="D54" s="199">
        <v>0.5</v>
      </c>
      <c r="E54" s="402">
        <v>990</v>
      </c>
      <c r="F54" s="402"/>
      <c r="G54" s="199">
        <f t="shared" si="1"/>
        <v>495</v>
      </c>
      <c r="H54" s="254"/>
    </row>
    <row r="55" spans="1:8" x14ac:dyDescent="0.25">
      <c r="A55" s="255"/>
      <c r="B55" s="43"/>
      <c r="C55" s="44" t="s">
        <v>79</v>
      </c>
      <c r="D55" s="199">
        <v>2</v>
      </c>
      <c r="E55" s="402">
        <v>490</v>
      </c>
      <c r="F55" s="402"/>
      <c r="G55" s="199">
        <f t="shared" si="1"/>
        <v>980</v>
      </c>
      <c r="H55" s="254"/>
    </row>
    <row r="56" spans="1:8" x14ac:dyDescent="0.25">
      <c r="A56" s="255"/>
      <c r="B56" s="43"/>
      <c r="C56" s="44" t="s">
        <v>80</v>
      </c>
      <c r="D56" s="199">
        <v>2.5</v>
      </c>
      <c r="E56" s="402">
        <v>455</v>
      </c>
      <c r="F56" s="402"/>
      <c r="G56" s="199">
        <f t="shared" si="1"/>
        <v>1137.5</v>
      </c>
      <c r="H56" s="254"/>
    </row>
    <row r="57" spans="1:8" x14ac:dyDescent="0.25">
      <c r="A57" s="255"/>
      <c r="B57" s="43"/>
      <c r="C57" s="44" t="s">
        <v>320</v>
      </c>
      <c r="D57" s="199">
        <v>4</v>
      </c>
      <c r="E57" s="386">
        <v>96.04</v>
      </c>
      <c r="F57" s="387"/>
      <c r="G57" s="199">
        <f t="shared" si="1"/>
        <v>384.16</v>
      </c>
      <c r="H57" s="254"/>
    </row>
    <row r="58" spans="1:8" x14ac:dyDescent="0.25">
      <c r="A58" s="255"/>
      <c r="B58" s="43"/>
      <c r="C58" s="44" t="s">
        <v>321</v>
      </c>
      <c r="D58" s="304" t="s">
        <v>326</v>
      </c>
      <c r="E58" s="388">
        <v>28.27</v>
      </c>
      <c r="F58" s="389"/>
      <c r="G58" s="304">
        <v>63.62</v>
      </c>
      <c r="H58" s="254"/>
    </row>
    <row r="59" spans="1:8" x14ac:dyDescent="0.25">
      <c r="A59" s="255"/>
      <c r="B59" s="43"/>
      <c r="C59" s="16" t="s">
        <v>799</v>
      </c>
      <c r="D59" s="199">
        <v>5</v>
      </c>
      <c r="E59" s="386">
        <v>764</v>
      </c>
      <c r="F59" s="387"/>
      <c r="G59" s="199">
        <f t="shared" ref="G59" si="2">D59*E59</f>
        <v>3820</v>
      </c>
      <c r="H59" s="254"/>
    </row>
    <row r="60" spans="1:8" x14ac:dyDescent="0.25">
      <c r="A60" s="255"/>
      <c r="B60" s="43"/>
      <c r="C60" s="44" t="s">
        <v>322</v>
      </c>
      <c r="D60" s="386">
        <f>G60</f>
        <v>1224.79</v>
      </c>
      <c r="E60" s="400" t="s">
        <v>326</v>
      </c>
      <c r="F60" s="387"/>
      <c r="G60" s="199">
        <v>1224.79</v>
      </c>
      <c r="H60" s="254"/>
    </row>
    <row r="61" spans="1:8" x14ac:dyDescent="0.25">
      <c r="A61" s="255"/>
      <c r="B61" s="43"/>
      <c r="C61" s="44" t="s">
        <v>323</v>
      </c>
      <c r="D61" s="386">
        <f>G61</f>
        <v>263.33999999999997</v>
      </c>
      <c r="E61" s="400" t="s">
        <v>326</v>
      </c>
      <c r="F61" s="387"/>
      <c r="G61" s="199">
        <v>263.33999999999997</v>
      </c>
      <c r="H61" s="254"/>
    </row>
    <row r="62" spans="1:8" x14ac:dyDescent="0.25">
      <c r="A62" s="255"/>
      <c r="B62" s="43"/>
      <c r="C62" s="44" t="s">
        <v>324</v>
      </c>
      <c r="D62" s="386">
        <f>G62</f>
        <v>263.36</v>
      </c>
      <c r="E62" s="400" t="s">
        <v>326</v>
      </c>
      <c r="F62" s="387"/>
      <c r="G62" s="199">
        <v>263.36</v>
      </c>
      <c r="H62" s="254"/>
    </row>
    <row r="63" spans="1:8" x14ac:dyDescent="0.25">
      <c r="A63" s="255"/>
      <c r="B63" s="43"/>
      <c r="C63" s="44" t="s">
        <v>796</v>
      </c>
      <c r="D63" s="199">
        <v>1.5</v>
      </c>
      <c r="E63" s="386">
        <v>740</v>
      </c>
      <c r="F63" s="387"/>
      <c r="G63" s="199">
        <v>1110</v>
      </c>
      <c r="H63" s="254"/>
    </row>
    <row r="64" spans="1:8" x14ac:dyDescent="0.25">
      <c r="A64" s="264"/>
      <c r="B64" s="265"/>
      <c r="C64" s="44" t="s">
        <v>798</v>
      </c>
      <c r="D64" s="199">
        <v>1.5</v>
      </c>
      <c r="E64" s="386">
        <v>170.67</v>
      </c>
      <c r="F64" s="387"/>
      <c r="G64" s="199">
        <v>256.01</v>
      </c>
      <c r="H64" s="266"/>
    </row>
    <row r="65" spans="1:8" x14ac:dyDescent="0.25">
      <c r="A65" s="264"/>
      <c r="B65" s="265"/>
      <c r="C65" s="44" t="s">
        <v>797</v>
      </c>
      <c r="D65" s="199">
        <v>1.5</v>
      </c>
      <c r="E65" s="386">
        <v>32.24</v>
      </c>
      <c r="F65" s="387"/>
      <c r="G65" s="199">
        <v>48.36</v>
      </c>
      <c r="H65" s="266"/>
    </row>
    <row r="66" spans="1:8" x14ac:dyDescent="0.25">
      <c r="A66" s="264"/>
      <c r="B66" s="265"/>
      <c r="C66" s="44" t="s">
        <v>853</v>
      </c>
      <c r="D66" s="199">
        <v>0.5</v>
      </c>
      <c r="E66" s="386">
        <v>26.48</v>
      </c>
      <c r="F66" s="387"/>
      <c r="G66" s="199">
        <v>13.24</v>
      </c>
      <c r="H66" s="266"/>
    </row>
    <row r="67" spans="1:8" x14ac:dyDescent="0.25">
      <c r="A67" s="264"/>
      <c r="B67" s="265"/>
      <c r="C67" s="44" t="s">
        <v>854</v>
      </c>
      <c r="D67" s="199">
        <v>0.5</v>
      </c>
      <c r="E67" s="386">
        <v>96.04</v>
      </c>
      <c r="F67" s="387"/>
      <c r="G67" s="199">
        <v>48.02</v>
      </c>
      <c r="H67" s="266"/>
    </row>
    <row r="68" spans="1:8" x14ac:dyDescent="0.25">
      <c r="A68" s="264"/>
      <c r="B68" s="265"/>
      <c r="C68" s="44" t="s">
        <v>855</v>
      </c>
      <c r="D68" s="199">
        <v>2</v>
      </c>
      <c r="E68" s="386">
        <v>764</v>
      </c>
      <c r="F68" s="387"/>
      <c r="G68" s="199">
        <v>1528</v>
      </c>
      <c r="H68" s="266"/>
    </row>
    <row r="69" spans="1:8" x14ac:dyDescent="0.25">
      <c r="A69" s="264"/>
      <c r="B69" s="265"/>
      <c r="C69" s="44" t="s">
        <v>325</v>
      </c>
      <c r="D69" s="386">
        <f>G69</f>
        <v>8480.9699999999993</v>
      </c>
      <c r="E69" s="400" t="s">
        <v>326</v>
      </c>
      <c r="F69" s="387"/>
      <c r="G69" s="199">
        <v>8480.9699999999993</v>
      </c>
      <c r="H69" s="266"/>
    </row>
    <row r="70" spans="1:8" x14ac:dyDescent="0.25">
      <c r="A70" s="262"/>
      <c r="B70" s="200"/>
      <c r="C70" s="200"/>
      <c r="D70" s="200"/>
      <c r="E70" s="200"/>
      <c r="F70" s="200"/>
      <c r="G70" s="200"/>
      <c r="H70" s="263"/>
    </row>
    <row r="71" spans="1:8" x14ac:dyDescent="0.25">
      <c r="A71" s="403" t="str">
        <f>Orçamento!A17:K17</f>
        <v>Grupo de Serviço: Pavimentação</v>
      </c>
      <c r="B71" s="404"/>
      <c r="C71" s="404"/>
      <c r="D71" s="404"/>
      <c r="E71" s="404"/>
      <c r="F71" s="404"/>
      <c r="G71" s="404"/>
      <c r="H71" s="405"/>
    </row>
    <row r="72" spans="1:8" ht="25.5" x14ac:dyDescent="0.25">
      <c r="A72" s="249" t="s">
        <v>475</v>
      </c>
      <c r="B72" s="193">
        <f>VLOOKUP('Memoria de cálculo'!A72,Orçamento!$A$8:$K$218,3,FALSE)</f>
        <v>40046</v>
      </c>
      <c r="C72" s="42" t="str">
        <f>VLOOKUP('Memoria de cálculo'!A72,Orçamento!$A$8:$K$218,4,FALSE)</f>
        <v>ESCAV., CARGA E TRANSP. 1ª CATEG. C/ CARREGADEIRA P/ PEQUENOS MOVIMENTOS DE TERRA - (DT: 201 A400M)</v>
      </c>
      <c r="D72" s="390" t="s">
        <v>6</v>
      </c>
      <c r="E72" s="390"/>
      <c r="F72" s="391">
        <f>H74</f>
        <v>933.06</v>
      </c>
      <c r="G72" s="391"/>
      <c r="H72" s="250" t="str">
        <f>VLOOKUP('Memoria de cálculo'!A72,Orçamento!$A$8:$K$218,6,FALSE)</f>
        <v>m3</v>
      </c>
    </row>
    <row r="73" spans="1:8" x14ac:dyDescent="0.25">
      <c r="A73" s="392"/>
      <c r="B73" s="393"/>
      <c r="C73" s="393"/>
      <c r="D73" s="386" t="s">
        <v>29</v>
      </c>
      <c r="E73" s="387"/>
      <c r="F73" s="402" t="s">
        <v>526</v>
      </c>
      <c r="G73" s="402"/>
      <c r="H73" s="254" t="s">
        <v>6</v>
      </c>
    </row>
    <row r="74" spans="1:8" x14ac:dyDescent="0.25">
      <c r="A74" s="257"/>
      <c r="B74" s="194"/>
      <c r="C74" s="44" t="s">
        <v>524</v>
      </c>
      <c r="D74" s="386">
        <v>777.55</v>
      </c>
      <c r="E74" s="387"/>
      <c r="F74" s="402">
        <v>20</v>
      </c>
      <c r="G74" s="402"/>
      <c r="H74" s="254">
        <f>D74*1.2</f>
        <v>933.06</v>
      </c>
    </row>
    <row r="75" spans="1:8" x14ac:dyDescent="0.25">
      <c r="A75" s="257"/>
      <c r="B75" s="194"/>
      <c r="C75" s="439"/>
      <c r="D75" s="440"/>
      <c r="E75" s="440"/>
      <c r="F75" s="440"/>
      <c r="G75" s="440"/>
      <c r="H75" s="441"/>
    </row>
    <row r="76" spans="1:8" ht="25.5" x14ac:dyDescent="0.25">
      <c r="A76" s="249" t="s">
        <v>476</v>
      </c>
      <c r="B76" s="193">
        <f>VLOOKUP('Memoria de cálculo'!A76,Orçamento!$A$8:$K$218,3,FALSE)</f>
        <v>40047</v>
      </c>
      <c r="C76" s="42" t="str">
        <f>VLOOKUP('Memoria de cálculo'!A76,Orçamento!$A$8:$K$218,4,FALSE)</f>
        <v>ESCAV., CARGA E TRANSP. 1ª CATEG. C/ CARREGADEIRA P/ PEQUENOS MOVIMENTOS DE TERRA - (DT: 401 A600M)</v>
      </c>
      <c r="D76" s="390" t="s">
        <v>6</v>
      </c>
      <c r="E76" s="390"/>
      <c r="F76" s="391">
        <f>SUM(H78:H79)</f>
        <v>1773.9599999999998</v>
      </c>
      <c r="G76" s="391"/>
      <c r="H76" s="250" t="str">
        <f>VLOOKUP('Memoria de cálculo'!A76,Orçamento!$A$8:$K$218,6,FALSE)</f>
        <v>m3</v>
      </c>
    </row>
    <row r="77" spans="1:8" x14ac:dyDescent="0.25">
      <c r="A77" s="392"/>
      <c r="B77" s="393"/>
      <c r="C77" s="393"/>
      <c r="D77" s="386" t="s">
        <v>29</v>
      </c>
      <c r="E77" s="387"/>
      <c r="F77" s="402" t="s">
        <v>526</v>
      </c>
      <c r="G77" s="402"/>
      <c r="H77" s="254" t="s">
        <v>6</v>
      </c>
    </row>
    <row r="78" spans="1:8" x14ac:dyDescent="0.25">
      <c r="A78" s="257"/>
      <c r="B78" s="194"/>
      <c r="C78" s="44" t="s">
        <v>525</v>
      </c>
      <c r="D78" s="386">
        <v>1478.3</v>
      </c>
      <c r="E78" s="387"/>
      <c r="F78" s="402">
        <v>20</v>
      </c>
      <c r="G78" s="402"/>
      <c r="H78" s="254">
        <f>D78*1.2</f>
        <v>1773.9599999999998</v>
      </c>
    </row>
    <row r="79" spans="1:8" x14ac:dyDescent="0.25">
      <c r="A79" s="255"/>
      <c r="B79" s="43"/>
      <c r="C79" s="439"/>
      <c r="D79" s="440"/>
      <c r="E79" s="440"/>
      <c r="F79" s="440"/>
      <c r="G79" s="440"/>
      <c r="H79" s="441"/>
    </row>
    <row r="80" spans="1:8" x14ac:dyDescent="0.25">
      <c r="A80" s="249" t="s">
        <v>477</v>
      </c>
      <c r="B80" s="193">
        <f>VLOOKUP('Memoria de cálculo'!A80,Orçamento!$A$8:$K$218,3,FALSE)</f>
        <v>44020</v>
      </c>
      <c r="C80" s="42" t="str">
        <f>VLOOKUP('Memoria de cálculo'!A80,Orçamento!$A$8:$K$218,4,FALSE)</f>
        <v>ESCAVAÇÃO E CARGA DE MAT. DE 1ºCAT (PAV.URB.)</v>
      </c>
      <c r="D80" s="390" t="s">
        <v>6</v>
      </c>
      <c r="E80" s="390"/>
      <c r="F80" s="391">
        <f>SUM(D82:E83)</f>
        <v>2699.03</v>
      </c>
      <c r="G80" s="391"/>
      <c r="H80" s="250" t="str">
        <f>VLOOKUP('Memoria de cálculo'!A80,Orçamento!$A$8:$K$218,6,FALSE)</f>
        <v>m3</v>
      </c>
    </row>
    <row r="81" spans="1:8" x14ac:dyDescent="0.25">
      <c r="A81" s="392"/>
      <c r="B81" s="393"/>
      <c r="C81" s="393"/>
      <c r="D81" s="386" t="s">
        <v>29</v>
      </c>
      <c r="E81" s="387"/>
      <c r="F81" s="402"/>
      <c r="G81" s="402"/>
      <c r="H81" s="254"/>
    </row>
    <row r="82" spans="1:8" x14ac:dyDescent="0.25">
      <c r="A82" s="257"/>
      <c r="B82" s="194"/>
      <c r="C82" s="44" t="s">
        <v>527</v>
      </c>
      <c r="D82" s="386">
        <v>2441.0700000000002</v>
      </c>
      <c r="E82" s="387"/>
      <c r="F82" s="402"/>
      <c r="G82" s="402"/>
      <c r="H82" s="254"/>
    </row>
    <row r="83" spans="1:8" x14ac:dyDescent="0.25">
      <c r="A83" s="255"/>
      <c r="B83" s="43"/>
      <c r="C83" s="44" t="s">
        <v>528</v>
      </c>
      <c r="D83" s="386">
        <v>257.95999999999998</v>
      </c>
      <c r="E83" s="387"/>
      <c r="F83" s="402"/>
      <c r="G83" s="402"/>
      <c r="H83" s="254"/>
    </row>
    <row r="84" spans="1:8" x14ac:dyDescent="0.25">
      <c r="A84" s="394"/>
      <c r="B84" s="395"/>
      <c r="C84" s="395"/>
      <c r="D84" s="395"/>
      <c r="E84" s="395"/>
      <c r="F84" s="395"/>
      <c r="G84" s="395"/>
      <c r="H84" s="396"/>
    </row>
    <row r="85" spans="1:8" x14ac:dyDescent="0.25">
      <c r="A85" s="249" t="s">
        <v>478</v>
      </c>
      <c r="B85" s="193">
        <f>VLOOKUP('Memoria de cálculo'!A85,Orçamento!$A$8:$K$218,3,FALSE)</f>
        <v>44021</v>
      </c>
      <c r="C85" s="42" t="str">
        <f>VLOOKUP('Memoria de cálculo'!A85,Orçamento!$A$8:$K$218,4,FALSE)</f>
        <v>TRANSPORTE DE MAT. DE 1º CAT.-À CAMINHÃO (PAV.URB.)</v>
      </c>
      <c r="D85" s="390" t="s">
        <v>6</v>
      </c>
      <c r="E85" s="390"/>
      <c r="F85" s="391">
        <f>SUM(H87:H88)</f>
        <v>28177.873199999998</v>
      </c>
      <c r="G85" s="391"/>
      <c r="H85" s="250" t="str">
        <f>VLOOKUP('Memoria de cálculo'!A85,Orçamento!$A$8:$K$218,6,FALSE)</f>
        <v>m3 x km</v>
      </c>
    </row>
    <row r="86" spans="1:8" x14ac:dyDescent="0.25">
      <c r="A86" s="392"/>
      <c r="B86" s="393"/>
      <c r="C86" s="393"/>
      <c r="D86" s="199" t="s">
        <v>29</v>
      </c>
      <c r="E86" s="197" t="s">
        <v>88</v>
      </c>
      <c r="F86" s="386" t="s">
        <v>526</v>
      </c>
      <c r="G86" s="387"/>
      <c r="H86" s="254" t="s">
        <v>6</v>
      </c>
    </row>
    <row r="87" spans="1:8" x14ac:dyDescent="0.25">
      <c r="A87" s="257"/>
      <c r="B87" s="194"/>
      <c r="C87" s="44" t="s">
        <v>527</v>
      </c>
      <c r="D87" s="274">
        <f>D82</f>
        <v>2441.0700000000002</v>
      </c>
      <c r="E87" s="274">
        <v>8.6999999999999993</v>
      </c>
      <c r="F87" s="386">
        <v>20</v>
      </c>
      <c r="G87" s="387"/>
      <c r="H87" s="254">
        <f>D87*1.2*E87</f>
        <v>25484.770799999998</v>
      </c>
    </row>
    <row r="88" spans="1:8" x14ac:dyDescent="0.25">
      <c r="A88" s="255"/>
      <c r="B88" s="43"/>
      <c r="C88" s="44" t="s">
        <v>528</v>
      </c>
      <c r="D88" s="274">
        <f>D83</f>
        <v>257.95999999999998</v>
      </c>
      <c r="E88" s="274">
        <v>8.6999999999999993</v>
      </c>
      <c r="F88" s="386">
        <v>20</v>
      </c>
      <c r="G88" s="387"/>
      <c r="H88" s="254">
        <f>D88*1.2*E88</f>
        <v>2693.1023999999993</v>
      </c>
    </row>
    <row r="89" spans="1:8" x14ac:dyDescent="0.25">
      <c r="A89" s="394"/>
      <c r="B89" s="395"/>
      <c r="C89" s="395"/>
      <c r="D89" s="395"/>
      <c r="E89" s="395"/>
      <c r="F89" s="395"/>
      <c r="G89" s="395"/>
      <c r="H89" s="396"/>
    </row>
    <row r="90" spans="1:8" x14ac:dyDescent="0.25">
      <c r="A90" s="249" t="s">
        <v>479</v>
      </c>
      <c r="B90" s="193">
        <f>VLOOKUP('Memoria de cálculo'!A90,Orçamento!$A$8:$K$218,3,FALSE)</f>
        <v>44052</v>
      </c>
      <c r="C90" s="42" t="str">
        <f>VLOOKUP('Memoria de cálculo'!A90,Orçamento!$A$8:$K$218,4,FALSE)</f>
        <v>REGULARIZAÇÃO E COMPACTAÇÃO DO SUB-LEITO (PAV.URB.)</v>
      </c>
      <c r="D90" s="390" t="s">
        <v>6</v>
      </c>
      <c r="E90" s="390"/>
      <c r="F90" s="391">
        <f>SUM(G92:G96)</f>
        <v>13089.81</v>
      </c>
      <c r="G90" s="391"/>
      <c r="H90" s="250" t="str">
        <f>VLOOKUP('Memoria de cálculo'!A90,Orçamento!$A$8:$K$218,6,FALSE)</f>
        <v>m2</v>
      </c>
    </row>
    <row r="91" spans="1:8" ht="25.5" x14ac:dyDescent="0.25">
      <c r="A91" s="392"/>
      <c r="B91" s="393"/>
      <c r="C91" s="393"/>
      <c r="D91" s="72" t="s">
        <v>537</v>
      </c>
      <c r="E91" s="402" t="s">
        <v>26</v>
      </c>
      <c r="F91" s="402"/>
      <c r="G91" s="199" t="s">
        <v>30</v>
      </c>
      <c r="H91" s="254"/>
    </row>
    <row r="92" spans="1:8" x14ac:dyDescent="0.25">
      <c r="A92" s="257"/>
      <c r="B92" s="194"/>
      <c r="C92" s="44" t="s">
        <v>536</v>
      </c>
      <c r="D92" s="199">
        <f>7+0.26</f>
        <v>7.26</v>
      </c>
      <c r="E92" s="402">
        <v>492</v>
      </c>
      <c r="F92" s="402"/>
      <c r="G92" s="199">
        <f>D92*E92</f>
        <v>3571.92</v>
      </c>
      <c r="H92" s="254"/>
    </row>
    <row r="93" spans="1:8" x14ac:dyDescent="0.25">
      <c r="A93" s="255"/>
      <c r="B93" s="43"/>
      <c r="C93" s="44" t="s">
        <v>540</v>
      </c>
      <c r="D93" s="199">
        <f>14+0.26*2</f>
        <v>14.52</v>
      </c>
      <c r="E93" s="402">
        <v>432</v>
      </c>
      <c r="F93" s="402">
        <v>0.18</v>
      </c>
      <c r="G93" s="199">
        <f t="shared" ref="G93:G95" si="3">D93*E93</f>
        <v>6272.6399999999994</v>
      </c>
      <c r="H93" s="254"/>
    </row>
    <row r="94" spans="1:8" x14ac:dyDescent="0.25">
      <c r="A94" s="255"/>
      <c r="B94" s="43"/>
      <c r="C94" s="44" t="s">
        <v>72</v>
      </c>
      <c r="D94" s="199">
        <v>2</v>
      </c>
      <c r="E94" s="402">
        <v>12</v>
      </c>
      <c r="F94" s="402">
        <v>0.18</v>
      </c>
      <c r="G94" s="199">
        <f t="shared" si="3"/>
        <v>24</v>
      </c>
      <c r="H94" s="254"/>
    </row>
    <row r="95" spans="1:8" x14ac:dyDescent="0.25">
      <c r="A95" s="255"/>
      <c r="B95" s="43"/>
      <c r="C95" s="44" t="s">
        <v>74</v>
      </c>
      <c r="D95" s="199">
        <v>15</v>
      </c>
      <c r="E95" s="402">
        <v>36.5</v>
      </c>
      <c r="F95" s="402">
        <v>0.18</v>
      </c>
      <c r="G95" s="199">
        <f t="shared" si="3"/>
        <v>547.5</v>
      </c>
      <c r="H95" s="254"/>
    </row>
    <row r="96" spans="1:8" x14ac:dyDescent="0.25">
      <c r="A96" s="255"/>
      <c r="B96" s="43"/>
      <c r="C96" s="44" t="s">
        <v>75</v>
      </c>
      <c r="D96" s="199">
        <v>2.5</v>
      </c>
      <c r="E96" s="402">
        <v>1069.5</v>
      </c>
      <c r="F96" s="402">
        <v>0.18</v>
      </c>
      <c r="G96" s="199">
        <f t="shared" ref="G96" si="4">D96*E96</f>
        <v>2673.75</v>
      </c>
      <c r="H96" s="254"/>
    </row>
    <row r="97" spans="1:8" x14ac:dyDescent="0.25">
      <c r="A97" s="394"/>
      <c r="B97" s="395"/>
      <c r="C97" s="395"/>
      <c r="D97" s="395"/>
      <c r="E97" s="395"/>
      <c r="F97" s="395"/>
      <c r="G97" s="395"/>
      <c r="H97" s="396"/>
    </row>
    <row r="98" spans="1:8" x14ac:dyDescent="0.25">
      <c r="A98" s="249" t="s">
        <v>480</v>
      </c>
      <c r="B98" s="193">
        <f>VLOOKUP('Memoria de cálculo'!A98,Orçamento!$A$8:$K$218,3,FALSE)</f>
        <v>44101</v>
      </c>
      <c r="C98" s="42" t="str">
        <f>VLOOKUP('Memoria de cálculo'!A98,Orçamento!$A$8:$K$218,4,FALSE)</f>
        <v>ESC. E CARGA DE MAT. DE JAZ-. C/ INDENIZ. (PAV.URB.)</v>
      </c>
      <c r="D98" s="390" t="s">
        <v>6</v>
      </c>
      <c r="E98" s="390"/>
      <c r="F98" s="391">
        <f>SUM(G100:G105)</f>
        <v>4213.75</v>
      </c>
      <c r="G98" s="391"/>
      <c r="H98" s="250" t="str">
        <f>VLOOKUP('Memoria de cálculo'!A98,Orçamento!$A$8:$K$218,6,FALSE)</f>
        <v>m3</v>
      </c>
    </row>
    <row r="99" spans="1:8" x14ac:dyDescent="0.25">
      <c r="A99" s="392"/>
      <c r="B99" s="393"/>
      <c r="C99" s="393"/>
      <c r="D99" s="199" t="s">
        <v>25</v>
      </c>
      <c r="E99" s="49" t="s">
        <v>26</v>
      </c>
      <c r="F99" s="199" t="s">
        <v>42</v>
      </c>
      <c r="G99" s="199" t="s">
        <v>29</v>
      </c>
      <c r="H99" s="254"/>
    </row>
    <row r="100" spans="1:8" x14ac:dyDescent="0.25">
      <c r="A100" s="257"/>
      <c r="B100" s="194"/>
      <c r="C100" s="128" t="s">
        <v>530</v>
      </c>
      <c r="D100" s="386">
        <f>G100</f>
        <v>700.73</v>
      </c>
      <c r="E100" s="400"/>
      <c r="F100" s="387"/>
      <c r="G100" s="199">
        <v>700.73</v>
      </c>
      <c r="H100" s="254"/>
    </row>
    <row r="101" spans="1:8" x14ac:dyDescent="0.25">
      <c r="A101" s="257"/>
      <c r="B101" s="194"/>
      <c r="C101" s="128" t="s">
        <v>531</v>
      </c>
      <c r="D101" s="386">
        <f t="shared" ref="D101:D103" si="5">G101</f>
        <v>802.39</v>
      </c>
      <c r="E101" s="400"/>
      <c r="F101" s="387"/>
      <c r="G101" s="199">
        <v>802.39</v>
      </c>
      <c r="H101" s="254"/>
    </row>
    <row r="102" spans="1:8" x14ac:dyDescent="0.25">
      <c r="A102" s="257"/>
      <c r="B102" s="194"/>
      <c r="C102" s="128" t="s">
        <v>532</v>
      </c>
      <c r="D102" s="386">
        <f t="shared" si="5"/>
        <v>1153.5899999999999</v>
      </c>
      <c r="E102" s="400"/>
      <c r="F102" s="387"/>
      <c r="G102" s="199">
        <v>1153.5899999999999</v>
      </c>
      <c r="H102" s="254"/>
    </row>
    <row r="103" spans="1:8" x14ac:dyDescent="0.25">
      <c r="A103" s="257"/>
      <c r="B103" s="194"/>
      <c r="C103" s="128" t="s">
        <v>533</v>
      </c>
      <c r="D103" s="386">
        <f t="shared" si="5"/>
        <v>1328.44</v>
      </c>
      <c r="E103" s="400"/>
      <c r="F103" s="387"/>
      <c r="G103" s="199">
        <v>1328.44</v>
      </c>
      <c r="H103" s="254"/>
    </row>
    <row r="104" spans="1:8" x14ac:dyDescent="0.25">
      <c r="A104" s="257"/>
      <c r="B104" s="194"/>
      <c r="C104" s="44" t="s">
        <v>534</v>
      </c>
      <c r="D104" s="199">
        <v>2</v>
      </c>
      <c r="E104" s="199">
        <v>12</v>
      </c>
      <c r="F104" s="199">
        <v>0.4</v>
      </c>
      <c r="G104" s="199">
        <f>D104*E104*F104</f>
        <v>9.6000000000000014</v>
      </c>
      <c r="H104" s="254"/>
    </row>
    <row r="105" spans="1:8" x14ac:dyDescent="0.25">
      <c r="A105" s="257"/>
      <c r="B105" s="194"/>
      <c r="C105" s="44" t="s">
        <v>535</v>
      </c>
      <c r="D105" s="199">
        <v>15</v>
      </c>
      <c r="E105" s="199">
        <v>36.5</v>
      </c>
      <c r="F105" s="199">
        <v>0.4</v>
      </c>
      <c r="G105" s="199">
        <f>D105*E105*F105</f>
        <v>219</v>
      </c>
      <c r="H105" s="254"/>
    </row>
    <row r="106" spans="1:8" x14ac:dyDescent="0.25">
      <c r="A106" s="394"/>
      <c r="B106" s="395"/>
      <c r="C106" s="395"/>
      <c r="D106" s="395"/>
      <c r="E106" s="395"/>
      <c r="F106" s="395"/>
      <c r="G106" s="395"/>
      <c r="H106" s="396"/>
    </row>
    <row r="107" spans="1:8" x14ac:dyDescent="0.25">
      <c r="A107" s="249" t="s">
        <v>481</v>
      </c>
      <c r="B107" s="193">
        <f>VLOOKUP('Memoria de cálculo'!A107,Orçamento!$A$8:$K$218,3,FALSE)</f>
        <v>44102</v>
      </c>
      <c r="C107" s="42" t="str">
        <f>VLOOKUP('Memoria de cálculo'!A107,Orçamento!$A$8:$K$218,4,FALSE)</f>
        <v>TRANSPORTE DE MAT. DE JAZIDA-CASCALHO (PAV.URB.)</v>
      </c>
      <c r="D107" s="390" t="s">
        <v>6</v>
      </c>
      <c r="E107" s="390"/>
      <c r="F107" s="391">
        <f>SUM(G109:G113)</f>
        <v>59441.880000000005</v>
      </c>
      <c r="G107" s="391"/>
      <c r="H107" s="250" t="str">
        <f>VLOOKUP('Memoria de cálculo'!A107,Orçamento!$A$8:$K$218,6,FALSE)</f>
        <v>m3 x km</v>
      </c>
    </row>
    <row r="108" spans="1:8" x14ac:dyDescent="0.25">
      <c r="A108" s="392"/>
      <c r="B108" s="393"/>
      <c r="C108" s="393"/>
      <c r="D108" s="199" t="s">
        <v>88</v>
      </c>
      <c r="E108" s="72" t="s">
        <v>29</v>
      </c>
      <c r="F108" s="72" t="s">
        <v>82</v>
      </c>
      <c r="G108" s="199" t="s">
        <v>6</v>
      </c>
      <c r="H108" s="256"/>
    </row>
    <row r="109" spans="1:8" x14ac:dyDescent="0.25">
      <c r="A109" s="257"/>
      <c r="B109" s="194"/>
      <c r="C109" s="128" t="s">
        <v>530</v>
      </c>
      <c r="D109" s="203">
        <v>12.4</v>
      </c>
      <c r="E109" s="72">
        <f t="shared" ref="E109:E114" si="6">G100</f>
        <v>700.73</v>
      </c>
      <c r="F109" s="73">
        <v>0.2</v>
      </c>
      <c r="G109" s="199">
        <f>$D$109*E109*(F109+1)</f>
        <v>10426.8624</v>
      </c>
      <c r="H109" s="256"/>
    </row>
    <row r="110" spans="1:8" x14ac:dyDescent="0.25">
      <c r="A110" s="257"/>
      <c r="B110" s="194"/>
      <c r="C110" s="128" t="s">
        <v>531</v>
      </c>
      <c r="D110" s="314">
        <v>12.4</v>
      </c>
      <c r="E110" s="72">
        <f t="shared" si="6"/>
        <v>802.39</v>
      </c>
      <c r="F110" s="73">
        <v>0.2</v>
      </c>
      <c r="G110" s="199">
        <f t="shared" ref="G110:G114" si="7">$D$109*E110*(F110+1)</f>
        <v>11939.563200000001</v>
      </c>
      <c r="H110" s="256"/>
    </row>
    <row r="111" spans="1:8" x14ac:dyDescent="0.25">
      <c r="A111" s="257"/>
      <c r="B111" s="194"/>
      <c r="C111" s="128" t="s">
        <v>532</v>
      </c>
      <c r="D111" s="314">
        <v>12.4</v>
      </c>
      <c r="E111" s="72">
        <f t="shared" si="6"/>
        <v>1153.5899999999999</v>
      </c>
      <c r="F111" s="73">
        <v>0.2</v>
      </c>
      <c r="G111" s="199">
        <f t="shared" si="7"/>
        <v>17165.4192</v>
      </c>
      <c r="H111" s="256"/>
    </row>
    <row r="112" spans="1:8" x14ac:dyDescent="0.25">
      <c r="A112" s="257"/>
      <c r="B112" s="194"/>
      <c r="C112" s="128" t="s">
        <v>533</v>
      </c>
      <c r="D112" s="314">
        <v>12.4</v>
      </c>
      <c r="E112" s="72">
        <f t="shared" si="6"/>
        <v>1328.44</v>
      </c>
      <c r="F112" s="73">
        <v>0.2</v>
      </c>
      <c r="G112" s="199">
        <f t="shared" si="7"/>
        <v>19767.187200000004</v>
      </c>
      <c r="H112" s="256"/>
    </row>
    <row r="113" spans="1:8" x14ac:dyDescent="0.25">
      <c r="A113" s="257"/>
      <c r="B113" s="194"/>
      <c r="C113" s="44" t="s">
        <v>534</v>
      </c>
      <c r="D113" s="314">
        <v>12.4</v>
      </c>
      <c r="E113" s="72">
        <f t="shared" si="6"/>
        <v>9.6000000000000014</v>
      </c>
      <c r="F113" s="73">
        <v>0.2</v>
      </c>
      <c r="G113" s="199">
        <f t="shared" si="7"/>
        <v>142.84800000000001</v>
      </c>
      <c r="H113" s="256"/>
    </row>
    <row r="114" spans="1:8" x14ac:dyDescent="0.25">
      <c r="A114" s="257"/>
      <c r="B114" s="194"/>
      <c r="C114" s="44" t="s">
        <v>535</v>
      </c>
      <c r="D114" s="314">
        <v>12.4</v>
      </c>
      <c r="E114" s="72">
        <f t="shared" si="6"/>
        <v>219</v>
      </c>
      <c r="F114" s="73">
        <v>0.2</v>
      </c>
      <c r="G114" s="199">
        <f t="shared" si="7"/>
        <v>3258.72</v>
      </c>
      <c r="H114" s="256"/>
    </row>
    <row r="115" spans="1:8" x14ac:dyDescent="0.25">
      <c r="A115" s="394"/>
      <c r="B115" s="395"/>
      <c r="C115" s="395"/>
      <c r="D115" s="395"/>
      <c r="E115" s="395"/>
      <c r="F115" s="395"/>
      <c r="G115" s="395"/>
      <c r="H115" s="396"/>
    </row>
    <row r="116" spans="1:8" ht="38.25" x14ac:dyDescent="0.25">
      <c r="A116" s="249" t="s">
        <v>482</v>
      </c>
      <c r="B116" s="193">
        <f>VLOOKUP('Memoria de cálculo'!A116,Orçamento!$A$8:$K$218,3,FALSE)</f>
        <v>101767</v>
      </c>
      <c r="C116" s="42" t="str">
        <f>VLOOKUP('Memoria de cálculo'!A116,Orçamento!$A$8:$K$218,4,FALSE)</f>
        <v>EXECUÇÃO E COMPACTAÇÃO DE BASE E OU SUB BASE PARA PAVIMENTAÇÃO DE SOLOS ESTABILIZADOS GRANULOMETRICAMENTE COM MISTURA DE SOLOS EM PISTA - EXCLUSIVE SOLO, ESCAVAÇÃO, CARGA E TRANSPORTE. AF_11/2019</v>
      </c>
      <c r="D116" s="390" t="s">
        <v>6</v>
      </c>
      <c r="E116" s="390"/>
      <c r="F116" s="391">
        <f>SUM(G118:G123)</f>
        <v>4213.75</v>
      </c>
      <c r="G116" s="391"/>
      <c r="H116" s="250" t="str">
        <f>VLOOKUP('Memoria de cálculo'!A116,Orçamento!$A$8:$K$218,6,FALSE)</f>
        <v>m3</v>
      </c>
    </row>
    <row r="117" spans="1:8" x14ac:dyDescent="0.25">
      <c r="A117" s="392"/>
      <c r="B117" s="393"/>
      <c r="C117" s="393"/>
      <c r="D117" s="199" t="s">
        <v>25</v>
      </c>
      <c r="E117" s="49" t="s">
        <v>26</v>
      </c>
      <c r="F117" s="199" t="s">
        <v>42</v>
      </c>
      <c r="G117" s="199" t="s">
        <v>29</v>
      </c>
      <c r="H117" s="254" t="s">
        <v>6</v>
      </c>
    </row>
    <row r="118" spans="1:8" x14ac:dyDescent="0.25">
      <c r="A118" s="257"/>
      <c r="B118" s="194"/>
      <c r="C118" s="128" t="s">
        <v>530</v>
      </c>
      <c r="D118" s="386">
        <f>G118</f>
        <v>700.73</v>
      </c>
      <c r="E118" s="400"/>
      <c r="F118" s="387"/>
      <c r="G118" s="199">
        <v>700.73</v>
      </c>
      <c r="H118" s="254"/>
    </row>
    <row r="119" spans="1:8" x14ac:dyDescent="0.25">
      <c r="A119" s="257"/>
      <c r="B119" s="194"/>
      <c r="C119" s="128" t="s">
        <v>531</v>
      </c>
      <c r="D119" s="386">
        <f>G119</f>
        <v>802.39</v>
      </c>
      <c r="E119" s="400"/>
      <c r="F119" s="387"/>
      <c r="G119" s="199">
        <v>802.39</v>
      </c>
      <c r="H119" s="254"/>
    </row>
    <row r="120" spans="1:8" x14ac:dyDescent="0.25">
      <c r="A120" s="257"/>
      <c r="B120" s="194"/>
      <c r="C120" s="128" t="s">
        <v>532</v>
      </c>
      <c r="D120" s="386">
        <f t="shared" ref="D120:D121" si="8">G120</f>
        <v>1153.5899999999999</v>
      </c>
      <c r="E120" s="400"/>
      <c r="F120" s="387"/>
      <c r="G120" s="199">
        <v>1153.5899999999999</v>
      </c>
      <c r="H120" s="254"/>
    </row>
    <row r="121" spans="1:8" x14ac:dyDescent="0.25">
      <c r="A121" s="257"/>
      <c r="B121" s="194"/>
      <c r="C121" s="128" t="s">
        <v>533</v>
      </c>
      <c r="D121" s="386">
        <f t="shared" si="8"/>
        <v>1328.44</v>
      </c>
      <c r="E121" s="400"/>
      <c r="F121" s="387"/>
      <c r="G121" s="199">
        <v>1328.44</v>
      </c>
      <c r="H121" s="254"/>
    </row>
    <row r="122" spans="1:8" x14ac:dyDescent="0.25">
      <c r="A122" s="257"/>
      <c r="B122" s="194"/>
      <c r="C122" s="44" t="s">
        <v>534</v>
      </c>
      <c r="D122" s="199">
        <v>2</v>
      </c>
      <c r="E122" s="199">
        <v>12</v>
      </c>
      <c r="F122" s="199">
        <v>0.4</v>
      </c>
      <c r="G122" s="199">
        <f>D122*E122*F122</f>
        <v>9.6000000000000014</v>
      </c>
      <c r="H122" s="254"/>
    </row>
    <row r="123" spans="1:8" x14ac:dyDescent="0.25">
      <c r="A123" s="257"/>
      <c r="B123" s="194"/>
      <c r="C123" s="44" t="s">
        <v>535</v>
      </c>
      <c r="D123" s="199">
        <v>15</v>
      </c>
      <c r="E123" s="199">
        <v>36.5</v>
      </c>
      <c r="F123" s="199">
        <v>0.4</v>
      </c>
      <c r="G123" s="199">
        <f>D123*E123*F123</f>
        <v>219</v>
      </c>
      <c r="H123" s="254"/>
    </row>
    <row r="124" spans="1:8" x14ac:dyDescent="0.25">
      <c r="A124" s="394"/>
      <c r="B124" s="395"/>
      <c r="C124" s="395"/>
      <c r="D124" s="395"/>
      <c r="E124" s="395"/>
      <c r="F124" s="395"/>
      <c r="G124" s="395"/>
      <c r="H124" s="396"/>
    </row>
    <row r="125" spans="1:8" x14ac:dyDescent="0.25">
      <c r="A125" s="249" t="s">
        <v>483</v>
      </c>
      <c r="B125" s="193">
        <f>VLOOKUP('Memoria de cálculo'!A125,Orçamento!$A$8:$K$218,3,FALSE)</f>
        <v>44200</v>
      </c>
      <c r="C125" s="42" t="str">
        <f>VLOOKUP('Memoria de cálculo'!A125,Orçamento!$A$8:$K$218,4,FALSE)</f>
        <v>IMPRIMAÇÃO (PAV.URB.)</v>
      </c>
      <c r="D125" s="390" t="s">
        <v>6</v>
      </c>
      <c r="E125" s="390"/>
      <c r="F125" s="391">
        <f>SUM(H127:H131)</f>
        <v>12737.25</v>
      </c>
      <c r="G125" s="391"/>
      <c r="H125" s="250" t="str">
        <f>VLOOKUP('Memoria de cálculo'!A125,Orçamento!$A$8:$K$218,6,FALSE)</f>
        <v>m2</v>
      </c>
    </row>
    <row r="126" spans="1:8" x14ac:dyDescent="0.25">
      <c r="A126" s="392"/>
      <c r="B126" s="393"/>
      <c r="C126" s="393"/>
      <c r="D126" s="399" t="s">
        <v>538</v>
      </c>
      <c r="E126" s="399"/>
      <c r="F126" s="402" t="s">
        <v>26</v>
      </c>
      <c r="G126" s="402"/>
      <c r="H126" s="256" t="s">
        <v>6</v>
      </c>
    </row>
    <row r="127" spans="1:8" x14ac:dyDescent="0.25">
      <c r="A127" s="257"/>
      <c r="B127" s="194"/>
      <c r="C127" s="44" t="s">
        <v>67</v>
      </c>
      <c r="D127" s="399">
        <v>7</v>
      </c>
      <c r="E127" s="399"/>
      <c r="F127" s="402">
        <v>492</v>
      </c>
      <c r="G127" s="402"/>
      <c r="H127" s="256">
        <f>D127*F127</f>
        <v>3444</v>
      </c>
    </row>
    <row r="128" spans="1:8" x14ac:dyDescent="0.25">
      <c r="A128" s="255"/>
      <c r="B128" s="43"/>
      <c r="C128" s="44" t="s">
        <v>540</v>
      </c>
      <c r="D128" s="399">
        <v>14</v>
      </c>
      <c r="E128" s="399"/>
      <c r="F128" s="402">
        <v>432</v>
      </c>
      <c r="G128" s="402"/>
      <c r="H128" s="256">
        <f t="shared" ref="H128:H131" si="9">D128*F128</f>
        <v>6048</v>
      </c>
    </row>
    <row r="129" spans="1:8" x14ac:dyDescent="0.25">
      <c r="A129" s="255"/>
      <c r="B129" s="43"/>
      <c r="C129" s="44" t="s">
        <v>72</v>
      </c>
      <c r="D129" s="399">
        <v>2</v>
      </c>
      <c r="E129" s="399"/>
      <c r="F129" s="402">
        <v>12</v>
      </c>
      <c r="G129" s="402"/>
      <c r="H129" s="256">
        <f t="shared" si="9"/>
        <v>24</v>
      </c>
    </row>
    <row r="130" spans="1:8" x14ac:dyDescent="0.25">
      <c r="A130" s="255"/>
      <c r="B130" s="43"/>
      <c r="C130" s="44" t="s">
        <v>74</v>
      </c>
      <c r="D130" s="399">
        <v>15</v>
      </c>
      <c r="E130" s="399"/>
      <c r="F130" s="402">
        <v>36.5</v>
      </c>
      <c r="G130" s="402"/>
      <c r="H130" s="256">
        <f t="shared" si="9"/>
        <v>547.5</v>
      </c>
    </row>
    <row r="131" spans="1:8" x14ac:dyDescent="0.25">
      <c r="A131" s="255"/>
      <c r="B131" s="43"/>
      <c r="C131" s="44" t="s">
        <v>75</v>
      </c>
      <c r="D131" s="399">
        <v>2.5</v>
      </c>
      <c r="E131" s="399"/>
      <c r="F131" s="402">
        <v>1069.5</v>
      </c>
      <c r="G131" s="402"/>
      <c r="H131" s="256">
        <f t="shared" si="9"/>
        <v>2673.75</v>
      </c>
    </row>
    <row r="132" spans="1:8" x14ac:dyDescent="0.25">
      <c r="A132" s="394"/>
      <c r="B132" s="395"/>
      <c r="C132" s="395"/>
      <c r="D132" s="395"/>
      <c r="E132" s="395"/>
      <c r="F132" s="395"/>
      <c r="G132" s="395"/>
      <c r="H132" s="396"/>
    </row>
    <row r="133" spans="1:8" x14ac:dyDescent="0.25">
      <c r="A133" s="249" t="s">
        <v>484</v>
      </c>
      <c r="B133" s="193">
        <f>VLOOKUP('Memoria de cálculo'!A133,Orçamento!$A$8:$K$218,3,FALSE)</f>
        <v>44201</v>
      </c>
      <c r="C133" s="42" t="str">
        <f>VLOOKUP('Memoria de cálculo'!A133,Orçamento!$A$8:$K$218,4,FALSE)</f>
        <v>PINTURA DE LIGAÇÃO (PAV.URB.)</v>
      </c>
      <c r="D133" s="390" t="s">
        <v>6</v>
      </c>
      <c r="E133" s="390"/>
      <c r="F133" s="391">
        <f>SUM(H135:H139)</f>
        <v>12323.25</v>
      </c>
      <c r="G133" s="391"/>
      <c r="H133" s="250" t="str">
        <f>VLOOKUP('Memoria de cálculo'!A133,Orçamento!$A$8:$K$218,6,FALSE)</f>
        <v>m2</v>
      </c>
    </row>
    <row r="134" spans="1:8" x14ac:dyDescent="0.25">
      <c r="A134" s="392"/>
      <c r="B134" s="393"/>
      <c r="C134" s="393"/>
      <c r="D134" s="399" t="s">
        <v>871</v>
      </c>
      <c r="E134" s="399"/>
      <c r="F134" s="402" t="s">
        <v>26</v>
      </c>
      <c r="G134" s="402"/>
      <c r="H134" s="256" t="s">
        <v>6</v>
      </c>
    </row>
    <row r="135" spans="1:8" x14ac:dyDescent="0.25">
      <c r="A135" s="257"/>
      <c r="B135" s="194"/>
      <c r="C135" s="44" t="s">
        <v>67</v>
      </c>
      <c r="D135" s="399">
        <f>7-0.3</f>
        <v>6.7</v>
      </c>
      <c r="E135" s="399"/>
      <c r="F135" s="402">
        <v>492</v>
      </c>
      <c r="G135" s="402"/>
      <c r="H135" s="256">
        <f>D135*F135</f>
        <v>3296.4</v>
      </c>
    </row>
    <row r="136" spans="1:8" x14ac:dyDescent="0.25">
      <c r="A136" s="255"/>
      <c r="B136" s="43"/>
      <c r="C136" s="44" t="s">
        <v>540</v>
      </c>
      <c r="D136" s="399">
        <f>14-0.3*2</f>
        <v>13.4</v>
      </c>
      <c r="E136" s="399"/>
      <c r="F136" s="402">
        <v>432</v>
      </c>
      <c r="G136" s="402"/>
      <c r="H136" s="256">
        <f t="shared" ref="H136:H139" si="10">D136*F136</f>
        <v>5788.8</v>
      </c>
    </row>
    <row r="137" spans="1:8" x14ac:dyDescent="0.25">
      <c r="A137" s="255"/>
      <c r="B137" s="43"/>
      <c r="C137" s="44" t="s">
        <v>72</v>
      </c>
      <c r="D137" s="399">
        <f>2-0.3*2</f>
        <v>1.4</v>
      </c>
      <c r="E137" s="399"/>
      <c r="F137" s="402">
        <v>12</v>
      </c>
      <c r="G137" s="402"/>
      <c r="H137" s="256">
        <f t="shared" si="10"/>
        <v>16.799999999999997</v>
      </c>
    </row>
    <row r="138" spans="1:8" x14ac:dyDescent="0.25">
      <c r="A138" s="255"/>
      <c r="B138" s="43"/>
      <c r="C138" s="44" t="s">
        <v>74</v>
      </c>
      <c r="D138" s="399">
        <v>15</v>
      </c>
      <c r="E138" s="399"/>
      <c r="F138" s="402">
        <v>36.5</v>
      </c>
      <c r="G138" s="402"/>
      <c r="H138" s="256">
        <f t="shared" si="10"/>
        <v>547.5</v>
      </c>
    </row>
    <row r="139" spans="1:8" x14ac:dyDescent="0.25">
      <c r="A139" s="255"/>
      <c r="B139" s="43"/>
      <c r="C139" s="44" t="s">
        <v>75</v>
      </c>
      <c r="D139" s="399">
        <v>2.5</v>
      </c>
      <c r="E139" s="399"/>
      <c r="F139" s="402">
        <v>1069.5</v>
      </c>
      <c r="G139" s="402"/>
      <c r="H139" s="256">
        <f t="shared" si="10"/>
        <v>2673.75</v>
      </c>
    </row>
    <row r="140" spans="1:8" x14ac:dyDescent="0.25">
      <c r="A140" s="394"/>
      <c r="B140" s="395"/>
      <c r="C140" s="395"/>
      <c r="D140" s="395"/>
      <c r="E140" s="395"/>
      <c r="F140" s="395"/>
      <c r="G140" s="395"/>
      <c r="H140" s="396"/>
    </row>
    <row r="141" spans="1:8" x14ac:dyDescent="0.25">
      <c r="A141" s="249" t="s">
        <v>485</v>
      </c>
      <c r="B141" s="193">
        <f>VLOOKUP('Memoria de cálculo'!A141,Orçamento!$A$8:$K$218,3,FALSE)</f>
        <v>40480</v>
      </c>
      <c r="C141" s="42" t="str">
        <f>VLOOKUP('Memoria de cálculo'!A141,Orçamento!$A$8:$K$218,4,FALSE)</f>
        <v>FORNECIMENTO DE CM-30</v>
      </c>
      <c r="D141" s="390" t="s">
        <v>6</v>
      </c>
      <c r="E141" s="390"/>
      <c r="F141" s="391">
        <f>SUM(H143:H147)</f>
        <v>15.284700000000001</v>
      </c>
      <c r="G141" s="391"/>
      <c r="H141" s="250" t="str">
        <f>VLOOKUP('Memoria de cálculo'!A141,Orçamento!$A$8:$K$218,6,FALSE)</f>
        <v>t</v>
      </c>
    </row>
    <row r="142" spans="1:8" x14ac:dyDescent="0.25">
      <c r="A142" s="392"/>
      <c r="B142" s="393"/>
      <c r="C142" s="393"/>
      <c r="D142" s="402" t="s">
        <v>30</v>
      </c>
      <c r="E142" s="402"/>
      <c r="F142" s="402" t="s">
        <v>109</v>
      </c>
      <c r="G142" s="402"/>
      <c r="H142" s="256" t="s">
        <v>6</v>
      </c>
    </row>
    <row r="143" spans="1:8" x14ac:dyDescent="0.25">
      <c r="A143" s="271"/>
      <c r="B143" s="272"/>
      <c r="C143" s="16" t="s">
        <v>67</v>
      </c>
      <c r="D143" s="399">
        <f>H127</f>
        <v>3444</v>
      </c>
      <c r="E143" s="399"/>
      <c r="F143" s="428">
        <f>1.2/1000</f>
        <v>1.1999999999999999E-3</v>
      </c>
      <c r="G143" s="429"/>
      <c r="H143" s="256">
        <f>D143*$F$143</f>
        <v>4.1327999999999996</v>
      </c>
    </row>
    <row r="144" spans="1:8" x14ac:dyDescent="0.25">
      <c r="A144" s="271"/>
      <c r="B144" s="272"/>
      <c r="C144" s="16" t="s">
        <v>540</v>
      </c>
      <c r="D144" s="399">
        <f t="shared" ref="D144:D147" si="11">H128</f>
        <v>6048</v>
      </c>
      <c r="E144" s="399"/>
      <c r="F144" s="430"/>
      <c r="G144" s="431"/>
      <c r="H144" s="256">
        <f t="shared" ref="H144:H147" si="12">D144*$F$143</f>
        <v>7.2575999999999992</v>
      </c>
    </row>
    <row r="145" spans="1:8" x14ac:dyDescent="0.25">
      <c r="A145" s="271"/>
      <c r="B145" s="272"/>
      <c r="C145" s="16" t="s">
        <v>72</v>
      </c>
      <c r="D145" s="399">
        <f t="shared" si="11"/>
        <v>24</v>
      </c>
      <c r="E145" s="399"/>
      <c r="F145" s="430"/>
      <c r="G145" s="431"/>
      <c r="H145" s="256">
        <f t="shared" si="12"/>
        <v>2.8799999999999999E-2</v>
      </c>
    </row>
    <row r="146" spans="1:8" x14ac:dyDescent="0.25">
      <c r="A146" s="271"/>
      <c r="B146" s="272"/>
      <c r="C146" s="16" t="s">
        <v>74</v>
      </c>
      <c r="D146" s="399">
        <f t="shared" si="11"/>
        <v>547.5</v>
      </c>
      <c r="E146" s="399"/>
      <c r="F146" s="430"/>
      <c r="G146" s="431"/>
      <c r="H146" s="256">
        <f t="shared" si="12"/>
        <v>0.65699999999999992</v>
      </c>
    </row>
    <row r="147" spans="1:8" x14ac:dyDescent="0.25">
      <c r="A147" s="271"/>
      <c r="B147" s="272"/>
      <c r="C147" s="16" t="s">
        <v>75</v>
      </c>
      <c r="D147" s="399">
        <f t="shared" si="11"/>
        <v>2673.75</v>
      </c>
      <c r="E147" s="399"/>
      <c r="F147" s="432"/>
      <c r="G147" s="433"/>
      <c r="H147" s="256">
        <f t="shared" si="12"/>
        <v>3.2084999999999999</v>
      </c>
    </row>
    <row r="148" spans="1:8" x14ac:dyDescent="0.25">
      <c r="A148" s="434"/>
      <c r="B148" s="435"/>
      <c r="C148" s="435"/>
      <c r="D148" s="435"/>
      <c r="E148" s="435"/>
      <c r="F148" s="435"/>
      <c r="G148" s="435"/>
      <c r="H148" s="436"/>
    </row>
    <row r="149" spans="1:8" x14ac:dyDescent="0.25">
      <c r="A149" s="279" t="s">
        <v>486</v>
      </c>
      <c r="B149" s="280">
        <f>VLOOKUP('Memoria de cálculo'!A149,Orçamento!$A$8:$K$218,3,FALSE)</f>
        <v>40490</v>
      </c>
      <c r="C149" s="281" t="str">
        <f>VLOOKUP('Memoria de cálculo'!A149,Orçamento!$A$8:$K$218,4,FALSE)</f>
        <v>FORNECIMENTO DE EMULSÃO RR-2C</v>
      </c>
      <c r="D149" s="435" t="s">
        <v>6</v>
      </c>
      <c r="E149" s="435"/>
      <c r="F149" s="437">
        <f>SUM(H151:H155)</f>
        <v>6.1616249999999999</v>
      </c>
      <c r="G149" s="437"/>
      <c r="H149" s="282" t="str">
        <f>VLOOKUP('Memoria de cálculo'!A149,Orçamento!$A$8:$K$218,6,FALSE)</f>
        <v>t</v>
      </c>
    </row>
    <row r="150" spans="1:8" x14ac:dyDescent="0.25">
      <c r="A150" s="392"/>
      <c r="B150" s="393"/>
      <c r="C150" s="393"/>
      <c r="D150" s="399" t="s">
        <v>30</v>
      </c>
      <c r="E150" s="399"/>
      <c r="F150" s="399" t="s">
        <v>109</v>
      </c>
      <c r="G150" s="399"/>
      <c r="H150" s="256" t="s">
        <v>6</v>
      </c>
    </row>
    <row r="151" spans="1:8" x14ac:dyDescent="0.25">
      <c r="A151" s="271"/>
      <c r="B151" s="272"/>
      <c r="C151" s="16" t="s">
        <v>67</v>
      </c>
      <c r="D151" s="399">
        <f>H135</f>
        <v>3296.4</v>
      </c>
      <c r="E151" s="399"/>
      <c r="F151" s="428">
        <f>0.5/1000</f>
        <v>5.0000000000000001E-4</v>
      </c>
      <c r="G151" s="429"/>
      <c r="H151" s="256">
        <f>D151*$F$151</f>
        <v>1.6482000000000001</v>
      </c>
    </row>
    <row r="152" spans="1:8" x14ac:dyDescent="0.25">
      <c r="A152" s="271"/>
      <c r="B152" s="272"/>
      <c r="C152" s="16" t="s">
        <v>540</v>
      </c>
      <c r="D152" s="399">
        <f t="shared" ref="D152:D155" si="13">H136</f>
        <v>5788.8</v>
      </c>
      <c r="E152" s="399"/>
      <c r="F152" s="430"/>
      <c r="G152" s="431"/>
      <c r="H152" s="256">
        <f t="shared" ref="H152:H155" si="14">D152*$F$151</f>
        <v>2.8944000000000001</v>
      </c>
    </row>
    <row r="153" spans="1:8" x14ac:dyDescent="0.25">
      <c r="A153" s="271"/>
      <c r="B153" s="272"/>
      <c r="C153" s="16" t="s">
        <v>72</v>
      </c>
      <c r="D153" s="399">
        <f t="shared" si="13"/>
        <v>16.799999999999997</v>
      </c>
      <c r="E153" s="399"/>
      <c r="F153" s="430"/>
      <c r="G153" s="431"/>
      <c r="H153" s="256">
        <f t="shared" si="14"/>
        <v>8.3999999999999995E-3</v>
      </c>
    </row>
    <row r="154" spans="1:8" x14ac:dyDescent="0.25">
      <c r="A154" s="271"/>
      <c r="B154" s="272"/>
      <c r="C154" s="16" t="s">
        <v>74</v>
      </c>
      <c r="D154" s="399">
        <f t="shared" si="13"/>
        <v>547.5</v>
      </c>
      <c r="E154" s="399"/>
      <c r="F154" s="430"/>
      <c r="G154" s="431"/>
      <c r="H154" s="256">
        <f t="shared" si="14"/>
        <v>0.27374999999999999</v>
      </c>
    </row>
    <row r="155" spans="1:8" x14ac:dyDescent="0.25">
      <c r="A155" s="271"/>
      <c r="B155" s="272"/>
      <c r="C155" s="16" t="s">
        <v>75</v>
      </c>
      <c r="D155" s="399">
        <f t="shared" si="13"/>
        <v>2673.75</v>
      </c>
      <c r="E155" s="399"/>
      <c r="F155" s="432"/>
      <c r="G155" s="433"/>
      <c r="H155" s="256">
        <f t="shared" si="14"/>
        <v>1.336875</v>
      </c>
    </row>
    <row r="156" spans="1:8" x14ac:dyDescent="0.25">
      <c r="A156" s="394"/>
      <c r="B156" s="395"/>
      <c r="C156" s="395"/>
      <c r="D156" s="395"/>
      <c r="E156" s="395"/>
      <c r="F156" s="395"/>
      <c r="G156" s="395"/>
      <c r="H156" s="396"/>
    </row>
    <row r="157" spans="1:8" x14ac:dyDescent="0.25">
      <c r="A157" s="312" t="s">
        <v>487</v>
      </c>
      <c r="B157" s="313">
        <f>VLOOKUP('Memoria de cálculo'!A157,Orçamento!$A$8:$K$218,3,FALSE)</f>
        <v>40525</v>
      </c>
      <c r="C157" s="281" t="str">
        <f>VLOOKUP('Memoria de cálculo'!A157,Orçamento!$A$8:$K$218,4,FALSE)</f>
        <v>FORNECIMENTO DE CAP-50/70</v>
      </c>
      <c r="D157" s="435" t="s">
        <v>6</v>
      </c>
      <c r="E157" s="435"/>
      <c r="F157" s="437">
        <f>SUM(H159:H163)</f>
        <v>59.148023999999992</v>
      </c>
      <c r="G157" s="437"/>
      <c r="H157" s="282" t="str">
        <f>VLOOKUP('Memoria de cálculo'!A157,Orçamento!$A$8:$K$218,6,FALSE)</f>
        <v>t</v>
      </c>
    </row>
    <row r="158" spans="1:8" ht="38.25" x14ac:dyDescent="0.25">
      <c r="A158" s="392"/>
      <c r="B158" s="393"/>
      <c r="C158" s="393"/>
      <c r="D158" s="595" t="s">
        <v>915</v>
      </c>
      <c r="E158" s="595" t="s">
        <v>916</v>
      </c>
      <c r="F158" s="596" t="s">
        <v>917</v>
      </c>
      <c r="G158" s="597"/>
      <c r="H158" s="256" t="s">
        <v>6</v>
      </c>
    </row>
    <row r="159" spans="1:8" x14ac:dyDescent="0.25">
      <c r="A159" s="308"/>
      <c r="B159" s="309"/>
      <c r="C159" s="16" t="s">
        <v>67</v>
      </c>
      <c r="D159" s="310">
        <f>H167</f>
        <v>140.15</v>
      </c>
      <c r="E159" s="310">
        <v>2.4</v>
      </c>
      <c r="F159" s="428">
        <v>5.1999999999999998E-2</v>
      </c>
      <c r="G159" s="429"/>
      <c r="H159" s="256">
        <f>D159*E159*$F$159</f>
        <v>17.49072</v>
      </c>
    </row>
    <row r="160" spans="1:8" x14ac:dyDescent="0.25">
      <c r="A160" s="308"/>
      <c r="B160" s="309"/>
      <c r="C160" s="16" t="s">
        <v>540</v>
      </c>
      <c r="D160" s="310">
        <f>H168</f>
        <v>230.72</v>
      </c>
      <c r="E160" s="310">
        <v>2.4</v>
      </c>
      <c r="F160" s="430"/>
      <c r="G160" s="431"/>
      <c r="H160" s="256">
        <f>D160*E160*$F$159</f>
        <v>28.793855999999995</v>
      </c>
    </row>
    <row r="161" spans="1:8" x14ac:dyDescent="0.25">
      <c r="A161" s="308"/>
      <c r="B161" s="309"/>
      <c r="C161" s="16" t="s">
        <v>72</v>
      </c>
      <c r="D161" s="310">
        <f>H169</f>
        <v>0.96</v>
      </c>
      <c r="E161" s="310">
        <v>2.4</v>
      </c>
      <c r="F161" s="430"/>
      <c r="G161" s="431"/>
      <c r="H161" s="256">
        <f>D161*E161*$F$159</f>
        <v>0.11980799999999998</v>
      </c>
    </row>
    <row r="162" spans="1:8" x14ac:dyDescent="0.25">
      <c r="A162" s="308"/>
      <c r="B162" s="309"/>
      <c r="C162" s="16" t="s">
        <v>74</v>
      </c>
      <c r="D162" s="310">
        <f>H170</f>
        <v>21.900000000000002</v>
      </c>
      <c r="E162" s="310">
        <v>2.4</v>
      </c>
      <c r="F162" s="430"/>
      <c r="G162" s="431"/>
      <c r="H162" s="256">
        <f>D162*E162*$F$159</f>
        <v>2.73312</v>
      </c>
    </row>
    <row r="163" spans="1:8" x14ac:dyDescent="0.25">
      <c r="A163" s="308"/>
      <c r="B163" s="309"/>
      <c r="C163" s="16" t="s">
        <v>75</v>
      </c>
      <c r="D163" s="310">
        <f>H171</f>
        <v>80.212499999999991</v>
      </c>
      <c r="E163" s="310">
        <v>2.4</v>
      </c>
      <c r="F163" s="432"/>
      <c r="G163" s="433"/>
      <c r="H163" s="256">
        <f>D163*E163*$F$159</f>
        <v>10.010519999999998</v>
      </c>
    </row>
    <row r="164" spans="1:8" x14ac:dyDescent="0.25">
      <c r="A164" s="394"/>
      <c r="B164" s="395"/>
      <c r="C164" s="395"/>
      <c r="D164" s="395"/>
      <c r="E164" s="395"/>
      <c r="F164" s="395"/>
      <c r="G164" s="395"/>
      <c r="H164" s="396"/>
    </row>
    <row r="165" spans="1:8" x14ac:dyDescent="0.25">
      <c r="A165" s="249" t="s">
        <v>488</v>
      </c>
      <c r="B165" s="193">
        <f>VLOOKUP('Memoria de cálculo'!A165,Orçamento!$A$8:$K$218,3,FALSE)</f>
        <v>44204</v>
      </c>
      <c r="C165" s="42" t="str">
        <f>VLOOKUP('Memoria de cálculo'!A165,Orçamento!$A$8:$K$218,4,FALSE)</f>
        <v>CONCRETO BETUM.USINADO À QUENTE-CBUQ (AC/BC) (PAV.URB.)</v>
      </c>
      <c r="D165" s="390" t="s">
        <v>6</v>
      </c>
      <c r="E165" s="390"/>
      <c r="F165" s="391">
        <f>SUM(H167:H171)</f>
        <v>473.94249999999994</v>
      </c>
      <c r="G165" s="391"/>
      <c r="H165" s="250" t="str">
        <f>VLOOKUP('Memoria de cálculo'!A165,Orçamento!$A$8:$K$218,6,FALSE)</f>
        <v>m3</v>
      </c>
    </row>
    <row r="166" spans="1:8" x14ac:dyDescent="0.25">
      <c r="A166" s="392"/>
      <c r="B166" s="393"/>
      <c r="C166" s="393"/>
      <c r="D166" s="199" t="s">
        <v>60</v>
      </c>
      <c r="E166" s="199" t="s">
        <v>26</v>
      </c>
      <c r="F166" s="402" t="s">
        <v>42</v>
      </c>
      <c r="G166" s="402"/>
      <c r="H166" s="254" t="s">
        <v>6</v>
      </c>
    </row>
    <row r="167" spans="1:8" x14ac:dyDescent="0.25">
      <c r="A167" s="257"/>
      <c r="B167" s="194"/>
      <c r="C167" s="44" t="s">
        <v>539</v>
      </c>
      <c r="D167" s="388">
        <f>H167</f>
        <v>140.15</v>
      </c>
      <c r="E167" s="401"/>
      <c r="F167" s="401"/>
      <c r="G167" s="389"/>
      <c r="H167" s="254">
        <v>140.15</v>
      </c>
    </row>
    <row r="168" spans="1:8" x14ac:dyDescent="0.25">
      <c r="A168" s="255"/>
      <c r="B168" s="43"/>
      <c r="C168" s="44" t="s">
        <v>541</v>
      </c>
      <c r="D168" s="388">
        <f>H168</f>
        <v>230.72</v>
      </c>
      <c r="E168" s="401"/>
      <c r="F168" s="401"/>
      <c r="G168" s="389"/>
      <c r="H168" s="254">
        <v>230.72</v>
      </c>
    </row>
    <row r="169" spans="1:8" x14ac:dyDescent="0.25">
      <c r="A169" s="255"/>
      <c r="B169" s="43"/>
      <c r="C169" s="44" t="s">
        <v>72</v>
      </c>
      <c r="D169" s="275">
        <v>2</v>
      </c>
      <c r="E169" s="275">
        <v>12</v>
      </c>
      <c r="F169" s="399">
        <v>0.04</v>
      </c>
      <c r="G169" s="399"/>
      <c r="H169" s="254">
        <f>D169*E169*F169</f>
        <v>0.96</v>
      </c>
    </row>
    <row r="170" spans="1:8" x14ac:dyDescent="0.25">
      <c r="A170" s="255"/>
      <c r="B170" s="43"/>
      <c r="C170" s="44" t="s">
        <v>74</v>
      </c>
      <c r="D170" s="275">
        <v>15</v>
      </c>
      <c r="E170" s="275">
        <v>36.5</v>
      </c>
      <c r="F170" s="399">
        <v>0.04</v>
      </c>
      <c r="G170" s="399"/>
      <c r="H170" s="254">
        <f>D170*E170*F170</f>
        <v>21.900000000000002</v>
      </c>
    </row>
    <row r="171" spans="1:8" x14ac:dyDescent="0.25">
      <c r="A171" s="255"/>
      <c r="B171" s="43"/>
      <c r="C171" s="44" t="s">
        <v>75</v>
      </c>
      <c r="D171" s="275">
        <v>2.5</v>
      </c>
      <c r="E171" s="275">
        <v>1069.5</v>
      </c>
      <c r="F171" s="399">
        <v>0.03</v>
      </c>
      <c r="G171" s="399"/>
      <c r="H171" s="254">
        <f>D171*E171*F171</f>
        <v>80.212499999999991</v>
      </c>
    </row>
    <row r="172" spans="1:8" x14ac:dyDescent="0.25">
      <c r="A172" s="394"/>
      <c r="B172" s="395"/>
      <c r="C172" s="395"/>
      <c r="D172" s="395"/>
      <c r="E172" s="395"/>
      <c r="F172" s="395"/>
      <c r="G172" s="395"/>
      <c r="H172" s="396"/>
    </row>
    <row r="173" spans="1:8" x14ac:dyDescent="0.25">
      <c r="A173" s="249" t="s">
        <v>489</v>
      </c>
      <c r="B173" s="193">
        <f>VLOOKUP('Memoria de cálculo'!A173,Orçamento!$A$8:$K$218,3,FALSE)</f>
        <v>40530</v>
      </c>
      <c r="C173" s="42" t="str">
        <f>VLOOKUP('Memoria de cálculo'!A173,Orçamento!$A$8:$K$218,4,FALSE)</f>
        <v xml:space="preserve">TRANSPORTE COMERCIAL DE MATERIAL BETUMINOSO </v>
      </c>
      <c r="D173" s="390" t="s">
        <v>6</v>
      </c>
      <c r="E173" s="390"/>
      <c r="F173" s="391">
        <f>SUM(D175:D179)</f>
        <v>80.59434899999998</v>
      </c>
      <c r="G173" s="391"/>
      <c r="H173" s="250" t="str">
        <f>VLOOKUP('Memoria de cálculo'!A173,Orçamento!$A$8:$K$218,6,FALSE)</f>
        <v>t</v>
      </c>
    </row>
    <row r="174" spans="1:8" ht="15" customHeight="1" x14ac:dyDescent="0.25">
      <c r="A174" s="392"/>
      <c r="B174" s="393"/>
      <c r="C174" s="393"/>
      <c r="D174" s="402" t="s">
        <v>872</v>
      </c>
      <c r="E174" s="402"/>
      <c r="F174" s="402" t="s">
        <v>110</v>
      </c>
      <c r="G174" s="402"/>
      <c r="H174" s="254" t="s">
        <v>6</v>
      </c>
    </row>
    <row r="175" spans="1:8" x14ac:dyDescent="0.25">
      <c r="A175" s="257"/>
      <c r="B175" s="194"/>
      <c r="C175" s="44" t="s">
        <v>67</v>
      </c>
      <c r="D175" s="402">
        <f>H151+H143+H159</f>
        <v>23.271719999999998</v>
      </c>
      <c r="E175" s="402"/>
      <c r="F175" s="402">
        <v>260</v>
      </c>
      <c r="G175" s="402"/>
      <c r="H175" s="254">
        <f>D175*$F$175</f>
        <v>6050.6471999999994</v>
      </c>
    </row>
    <row r="176" spans="1:8" x14ac:dyDescent="0.25">
      <c r="A176" s="255"/>
      <c r="B176" s="43"/>
      <c r="C176" s="44" t="s">
        <v>540</v>
      </c>
      <c r="D176" s="402">
        <f>H152+H144+H160</f>
        <v>38.945855999999992</v>
      </c>
      <c r="E176" s="402"/>
      <c r="F176" s="402"/>
      <c r="G176" s="402"/>
      <c r="H176" s="254">
        <f>D176*$F$175</f>
        <v>10125.922559999997</v>
      </c>
    </row>
    <row r="177" spans="1:8" x14ac:dyDescent="0.25">
      <c r="A177" s="255"/>
      <c r="B177" s="43"/>
      <c r="C177" s="44" t="s">
        <v>72</v>
      </c>
      <c r="D177" s="402">
        <f>H153+H145+H161</f>
        <v>0.15700799999999998</v>
      </c>
      <c r="E177" s="402"/>
      <c r="F177" s="402"/>
      <c r="G177" s="402"/>
      <c r="H177" s="254">
        <f>D177*$F$175</f>
        <v>40.822079999999993</v>
      </c>
    </row>
    <row r="178" spans="1:8" x14ac:dyDescent="0.25">
      <c r="A178" s="255"/>
      <c r="B178" s="43"/>
      <c r="C178" s="44" t="s">
        <v>74</v>
      </c>
      <c r="D178" s="402">
        <f>H154+H146+H162</f>
        <v>3.6638700000000002</v>
      </c>
      <c r="E178" s="402"/>
      <c r="F178" s="402"/>
      <c r="G178" s="402"/>
      <c r="H178" s="254">
        <f>D178*$F$175</f>
        <v>952.60620000000006</v>
      </c>
    </row>
    <row r="179" spans="1:8" x14ac:dyDescent="0.25">
      <c r="A179" s="255"/>
      <c r="B179" s="43"/>
      <c r="C179" s="44" t="s">
        <v>75</v>
      </c>
      <c r="D179" s="402">
        <f>H155+H147+H163</f>
        <v>14.555894999999998</v>
      </c>
      <c r="E179" s="402"/>
      <c r="F179" s="402"/>
      <c r="G179" s="402"/>
      <c r="H179" s="254">
        <f>D179*$F$175</f>
        <v>3784.5326999999993</v>
      </c>
    </row>
    <row r="180" spans="1:8" x14ac:dyDescent="0.25">
      <c r="A180" s="394"/>
      <c r="B180" s="395"/>
      <c r="C180" s="395"/>
      <c r="D180" s="395"/>
      <c r="E180" s="395"/>
      <c r="F180" s="395"/>
      <c r="G180" s="395"/>
      <c r="H180" s="396"/>
    </row>
    <row r="181" spans="1:8" x14ac:dyDescent="0.25">
      <c r="A181" s="249" t="s">
        <v>490</v>
      </c>
      <c r="B181" s="193">
        <f>VLOOKUP('Memoria de cálculo'!A181,Orçamento!$A$8:$K$218,3,FALSE)</f>
        <v>40460</v>
      </c>
      <c r="C181" s="42" t="str">
        <f>VLOOKUP('Memoria de cálculo'!A181,Orçamento!$A$8:$K$218,4,FALSE)</f>
        <v>TRANSPORTE COMERCIAL DE MASSA</v>
      </c>
      <c r="D181" s="390" t="s">
        <v>6</v>
      </c>
      <c r="E181" s="390"/>
      <c r="F181" s="391">
        <f>SUM(H183:H187)</f>
        <v>36398.784</v>
      </c>
      <c r="G181" s="391"/>
      <c r="H181" s="250" t="str">
        <f>VLOOKUP('Memoria de cálculo'!A181,Orçamento!$A$8:$K$218,6,FALSE)</f>
        <v>t x km</v>
      </c>
    </row>
    <row r="182" spans="1:8" ht="15" customHeight="1" x14ac:dyDescent="0.25">
      <c r="A182" s="392"/>
      <c r="B182" s="393"/>
      <c r="C182" s="393"/>
      <c r="D182" s="49" t="s">
        <v>111</v>
      </c>
      <c r="E182" s="397" t="s">
        <v>876</v>
      </c>
      <c r="F182" s="398"/>
      <c r="G182" s="278" t="s">
        <v>110</v>
      </c>
      <c r="H182" s="254" t="s">
        <v>6</v>
      </c>
    </row>
    <row r="183" spans="1:8" x14ac:dyDescent="0.25">
      <c r="A183" s="257"/>
      <c r="B183" s="194"/>
      <c r="C183" s="44" t="s">
        <v>67</v>
      </c>
      <c r="D183" s="270">
        <f>H167</f>
        <v>140.15</v>
      </c>
      <c r="E183" s="397">
        <v>2.4</v>
      </c>
      <c r="F183" s="398"/>
      <c r="G183" s="425">
        <v>32</v>
      </c>
      <c r="H183" s="254">
        <f>D183*E183*$G$183</f>
        <v>10763.52</v>
      </c>
    </row>
    <row r="184" spans="1:8" x14ac:dyDescent="0.25">
      <c r="A184" s="255"/>
      <c r="B184" s="43"/>
      <c r="C184" s="44" t="s">
        <v>540</v>
      </c>
      <c r="D184" s="270">
        <f t="shared" ref="D184:D187" si="15">H168</f>
        <v>230.72</v>
      </c>
      <c r="E184" s="397">
        <v>2.4</v>
      </c>
      <c r="F184" s="398"/>
      <c r="G184" s="426"/>
      <c r="H184" s="254">
        <f t="shared" ref="H184:H187" si="16">D184*E184*$G$183</f>
        <v>17719.295999999998</v>
      </c>
    </row>
    <row r="185" spans="1:8" x14ac:dyDescent="0.25">
      <c r="A185" s="255"/>
      <c r="B185" s="43"/>
      <c r="C185" s="44" t="s">
        <v>72</v>
      </c>
      <c r="D185" s="270">
        <f t="shared" si="15"/>
        <v>0.96</v>
      </c>
      <c r="E185" s="397">
        <v>2.4</v>
      </c>
      <c r="F185" s="398"/>
      <c r="G185" s="426"/>
      <c r="H185" s="254">
        <f t="shared" si="16"/>
        <v>73.727999999999994</v>
      </c>
    </row>
    <row r="186" spans="1:8" x14ac:dyDescent="0.25">
      <c r="A186" s="255"/>
      <c r="B186" s="43"/>
      <c r="C186" s="44" t="s">
        <v>74</v>
      </c>
      <c r="D186" s="270">
        <f t="shared" si="15"/>
        <v>21.900000000000002</v>
      </c>
      <c r="E186" s="397">
        <v>2.4</v>
      </c>
      <c r="F186" s="398"/>
      <c r="G186" s="426"/>
      <c r="H186" s="254">
        <f t="shared" si="16"/>
        <v>1681.92</v>
      </c>
    </row>
    <row r="187" spans="1:8" x14ac:dyDescent="0.25">
      <c r="A187" s="255"/>
      <c r="B187" s="43"/>
      <c r="C187" s="44" t="s">
        <v>75</v>
      </c>
      <c r="D187" s="270">
        <f t="shared" si="15"/>
        <v>80.212499999999991</v>
      </c>
      <c r="E187" s="397">
        <v>2.4</v>
      </c>
      <c r="F187" s="398"/>
      <c r="G187" s="427"/>
      <c r="H187" s="254">
        <f t="shared" si="16"/>
        <v>6160.3199999999988</v>
      </c>
    </row>
    <row r="188" spans="1:8" x14ac:dyDescent="0.25">
      <c r="A188" s="394"/>
      <c r="B188" s="395"/>
      <c r="C188" s="395"/>
      <c r="D188" s="395"/>
      <c r="E188" s="395"/>
      <c r="F188" s="395"/>
      <c r="G188" s="395"/>
      <c r="H188" s="396"/>
    </row>
    <row r="189" spans="1:8" x14ac:dyDescent="0.25">
      <c r="A189" s="249" t="s">
        <v>491</v>
      </c>
      <c r="B189" s="307">
        <f>VLOOKUP('Memoria de cálculo'!A189,Orçamento!$A$8:$K$218,3,FALSE)</f>
        <v>40455</v>
      </c>
      <c r="C189" s="42" t="str">
        <f>VLOOKUP('Memoria de cálculo'!A189,Orçamento!$A$8:$K$218,4,FALSE)</f>
        <v xml:space="preserve">TRANSPORTE COMERCIAL DE AGREGADOS </v>
      </c>
      <c r="D189" s="390" t="s">
        <v>6</v>
      </c>
      <c r="E189" s="390"/>
      <c r="F189" s="391">
        <f>SUM(H191:H195)</f>
        <v>43132.559039999993</v>
      </c>
      <c r="G189" s="391"/>
      <c r="H189" s="250" t="str">
        <f>VLOOKUP('Memoria de cálculo'!A189,Orçamento!$A$8:$K$218,6,FALSE)</f>
        <v>m³ x km</v>
      </c>
    </row>
    <row r="190" spans="1:8" ht="38.25" x14ac:dyDescent="0.25">
      <c r="A190" s="392"/>
      <c r="B190" s="393"/>
      <c r="C190" s="393"/>
      <c r="D190" s="315" t="s">
        <v>923</v>
      </c>
      <c r="E190" s="598" t="s">
        <v>876</v>
      </c>
      <c r="F190" s="598" t="s">
        <v>922</v>
      </c>
      <c r="G190" s="306" t="s">
        <v>110</v>
      </c>
      <c r="H190" s="254" t="s">
        <v>6</v>
      </c>
    </row>
    <row r="191" spans="1:8" x14ac:dyDescent="0.25">
      <c r="A191" s="308"/>
      <c r="B191" s="309"/>
      <c r="C191" s="44" t="s">
        <v>67</v>
      </c>
      <c r="D191" s="306">
        <f>D183*E183</f>
        <v>336.36</v>
      </c>
      <c r="E191" s="311">
        <v>1.4</v>
      </c>
      <c r="F191" s="311">
        <v>0.94799999999999995</v>
      </c>
      <c r="G191" s="425">
        <v>56</v>
      </c>
      <c r="H191" s="254">
        <f>((D191*F191)/E191)*$G$191</f>
        <v>12754.771200000001</v>
      </c>
    </row>
    <row r="192" spans="1:8" x14ac:dyDescent="0.25">
      <c r="A192" s="255"/>
      <c r="B192" s="43"/>
      <c r="C192" s="44" t="s">
        <v>540</v>
      </c>
      <c r="D192" s="306">
        <f t="shared" ref="D192:D195" si="17">D184*E184</f>
        <v>553.72799999999995</v>
      </c>
      <c r="E192" s="311">
        <v>1.4</v>
      </c>
      <c r="F192" s="311">
        <v>0.94799999999999995</v>
      </c>
      <c r="G192" s="426"/>
      <c r="H192" s="254">
        <f>((D192*F192)/E192)*$G$191</f>
        <v>20997.365759999997</v>
      </c>
    </row>
    <row r="193" spans="1:8" x14ac:dyDescent="0.25">
      <c r="A193" s="255"/>
      <c r="B193" s="43"/>
      <c r="C193" s="44" t="s">
        <v>72</v>
      </c>
      <c r="D193" s="306">
        <f t="shared" si="17"/>
        <v>2.3039999999999998</v>
      </c>
      <c r="E193" s="311">
        <v>1.4</v>
      </c>
      <c r="F193" s="311">
        <v>0.94799999999999995</v>
      </c>
      <c r="G193" s="426"/>
      <c r="H193" s="254">
        <f>((D193*F193)/E193)*$G$191</f>
        <v>87.367680000000007</v>
      </c>
    </row>
    <row r="194" spans="1:8" x14ac:dyDescent="0.25">
      <c r="A194" s="255"/>
      <c r="B194" s="43"/>
      <c r="C194" s="44" t="s">
        <v>74</v>
      </c>
      <c r="D194" s="306">
        <f t="shared" si="17"/>
        <v>52.56</v>
      </c>
      <c r="E194" s="311">
        <v>1.4</v>
      </c>
      <c r="F194" s="311">
        <v>0.94799999999999995</v>
      </c>
      <c r="G194" s="426"/>
      <c r="H194" s="254">
        <f>((D194*F194)/E194)*$G$191</f>
        <v>1993.0752000000002</v>
      </c>
    </row>
    <row r="195" spans="1:8" x14ac:dyDescent="0.25">
      <c r="A195" s="255"/>
      <c r="B195" s="43"/>
      <c r="C195" s="44" t="s">
        <v>75</v>
      </c>
      <c r="D195" s="306">
        <f t="shared" si="17"/>
        <v>192.50999999999996</v>
      </c>
      <c r="E195" s="311">
        <v>1.4</v>
      </c>
      <c r="F195" s="311">
        <v>0.94799999999999995</v>
      </c>
      <c r="G195" s="427"/>
      <c r="H195" s="254">
        <f>((D195*F195)/E195)*$G$191</f>
        <v>7299.9791999999979</v>
      </c>
    </row>
    <row r="196" spans="1:8" x14ac:dyDescent="0.25">
      <c r="A196" s="394"/>
      <c r="B196" s="395"/>
      <c r="C196" s="395"/>
      <c r="D196" s="395"/>
      <c r="E196" s="395"/>
      <c r="F196" s="395"/>
      <c r="G196" s="395"/>
      <c r="H196" s="396"/>
    </row>
    <row r="197" spans="1:8" x14ac:dyDescent="0.25">
      <c r="A197" s="249" t="s">
        <v>492</v>
      </c>
      <c r="B197" s="193">
        <f>VLOOKUP('Memoria de cálculo'!A197,Orçamento!$A$8:$K$218,3,FALSE)</f>
        <v>44450</v>
      </c>
      <c r="C197" s="42" t="str">
        <f>VLOOKUP('Memoria de cálculo'!A197,Orçamento!$A$8:$K$218,4,FALSE)</f>
        <v>MEIO FIO SEM SARJETA - MFU01</v>
      </c>
      <c r="D197" s="390" t="s">
        <v>6</v>
      </c>
      <c r="E197" s="390"/>
      <c r="F197" s="391">
        <f>D199+D200+D201</f>
        <v>1491.08</v>
      </c>
      <c r="G197" s="391"/>
      <c r="H197" s="250" t="str">
        <f>VLOOKUP('Memoria de cálculo'!A197,Orçamento!$A$8:$K$218,6,FALSE)</f>
        <v>m</v>
      </c>
    </row>
    <row r="198" spans="1:8" x14ac:dyDescent="0.25">
      <c r="A198" s="392"/>
      <c r="B198" s="393"/>
      <c r="C198" s="393"/>
      <c r="D198" s="402" t="s">
        <v>26</v>
      </c>
      <c r="E198" s="402"/>
      <c r="F198" s="402"/>
      <c r="G198" s="402"/>
      <c r="H198" s="256"/>
    </row>
    <row r="199" spans="1:8" s="38" customFormat="1" x14ac:dyDescent="0.25">
      <c r="A199" s="257"/>
      <c r="B199" s="194"/>
      <c r="C199" s="44" t="s">
        <v>67</v>
      </c>
      <c r="D199" s="399">
        <v>496.5</v>
      </c>
      <c r="E199" s="399">
        <v>492</v>
      </c>
      <c r="F199" s="399"/>
      <c r="G199" s="399"/>
      <c r="H199" s="256"/>
    </row>
    <row r="200" spans="1:8" s="38" customFormat="1" x14ac:dyDescent="0.25">
      <c r="A200" s="257"/>
      <c r="B200" s="194"/>
      <c r="C200" s="16" t="s">
        <v>542</v>
      </c>
      <c r="D200" s="399">
        <f>853.7+15</f>
        <v>868.7</v>
      </c>
      <c r="E200" s="399">
        <v>464.3</v>
      </c>
      <c r="F200" s="399"/>
      <c r="G200" s="399"/>
      <c r="H200" s="256"/>
    </row>
    <row r="201" spans="1:8" x14ac:dyDescent="0.25">
      <c r="A201" s="255"/>
      <c r="B201" s="43"/>
      <c r="C201" s="44" t="s">
        <v>248</v>
      </c>
      <c r="D201" s="399">
        <v>125.88</v>
      </c>
      <c r="E201" s="399">
        <v>492</v>
      </c>
      <c r="F201" s="399"/>
      <c r="G201" s="399"/>
      <c r="H201" s="254"/>
    </row>
    <row r="202" spans="1:8" x14ac:dyDescent="0.25">
      <c r="A202" s="394"/>
      <c r="B202" s="395"/>
      <c r="C202" s="395"/>
      <c r="D202" s="395"/>
      <c r="E202" s="395"/>
      <c r="F202" s="395"/>
      <c r="G202" s="395"/>
      <c r="H202" s="396"/>
    </row>
    <row r="203" spans="1:8" x14ac:dyDescent="0.25">
      <c r="A203" s="249" t="s">
        <v>493</v>
      </c>
      <c r="B203" s="193">
        <f>VLOOKUP('Memoria de cálculo'!A203,Orçamento!$A$8:$K$218,3,FALSE)</f>
        <v>44455</v>
      </c>
      <c r="C203" s="42" t="str">
        <f>VLOOKUP('Memoria de cálculo'!A203,Orçamento!$A$8:$K$218,4,FALSE)</f>
        <v>MEIO FIO COM SARJETA - MFU02</v>
      </c>
      <c r="D203" s="390" t="s">
        <v>6</v>
      </c>
      <c r="E203" s="390"/>
      <c r="F203" s="391">
        <f>D205+D206</f>
        <v>1332.5</v>
      </c>
      <c r="G203" s="391"/>
      <c r="H203" s="250" t="str">
        <f>VLOOKUP('Memoria de cálculo'!A203,Orçamento!$A$8:$K$218,6,FALSE)</f>
        <v>m</v>
      </c>
    </row>
    <row r="204" spans="1:8" x14ac:dyDescent="0.25">
      <c r="A204" s="392"/>
      <c r="B204" s="393"/>
      <c r="C204" s="393"/>
      <c r="D204" s="402" t="s">
        <v>26</v>
      </c>
      <c r="E204" s="402"/>
      <c r="F204" s="402"/>
      <c r="G204" s="402"/>
      <c r="H204" s="256"/>
    </row>
    <row r="205" spans="1:8" x14ac:dyDescent="0.25">
      <c r="A205" s="257"/>
      <c r="B205" s="194"/>
      <c r="C205" s="44" t="s">
        <v>67</v>
      </c>
      <c r="D205" s="402">
        <v>488</v>
      </c>
      <c r="E205" s="402">
        <v>492</v>
      </c>
      <c r="F205" s="402"/>
      <c r="G205" s="402"/>
      <c r="H205" s="254"/>
    </row>
    <row r="206" spans="1:8" x14ac:dyDescent="0.25">
      <c r="A206" s="255"/>
      <c r="B206" s="43"/>
      <c r="C206" s="44" t="s">
        <v>543</v>
      </c>
      <c r="D206" s="402">
        <v>844.5</v>
      </c>
      <c r="E206" s="402">
        <v>464.3</v>
      </c>
      <c r="F206" s="402"/>
      <c r="G206" s="402"/>
      <c r="H206" s="254"/>
    </row>
    <row r="207" spans="1:8" x14ac:dyDescent="0.25">
      <c r="A207" s="394"/>
      <c r="B207" s="395"/>
      <c r="C207" s="395"/>
      <c r="D207" s="395"/>
      <c r="E207" s="395"/>
      <c r="F207" s="395"/>
      <c r="G207" s="395"/>
      <c r="H207" s="396"/>
    </row>
    <row r="208" spans="1:8" ht="51" x14ac:dyDescent="0.25">
      <c r="A208" s="249" t="s">
        <v>494</v>
      </c>
      <c r="B208" s="193">
        <f>VLOOKUP('Memoria de cálculo'!A208,Orçamento!$A$8:$K$218,3,FALSE)</f>
        <v>271713</v>
      </c>
      <c r="C208" s="42" t="str">
        <f>VLOOKUP('Memoria de cálculo'!A208,Orçamento!$A$8:$K$218,4,FALSE)</f>
        <v>MEIO FIO PD. GOINFRA EM CONC. PRÉ MOLD. RETO/CURVO (9v12X30X100CM),
FC28=30MPA COM ARGAM.(1CI:3ARMLC) P/ARREMATE DO REJUNT. - INCLUSO
ESCAV./APILOAM./REATERRO E CONC.FC28= 10MPA P/ ASSENTAM. E CHUMBAMENTO</v>
      </c>
      <c r="D208" s="390" t="s">
        <v>6</v>
      </c>
      <c r="E208" s="390"/>
      <c r="F208" s="391">
        <f>D210+D211+D212</f>
        <v>1562.22</v>
      </c>
      <c r="G208" s="391"/>
      <c r="H208" s="250" t="str">
        <f>VLOOKUP('Memoria de cálculo'!A208,Orçamento!$A$8:$K$218,6,FALSE)</f>
        <v>m</v>
      </c>
    </row>
    <row r="209" spans="1:8" x14ac:dyDescent="0.25">
      <c r="A209" s="392"/>
      <c r="B209" s="393"/>
      <c r="C209" s="393"/>
      <c r="D209" s="402" t="s">
        <v>26</v>
      </c>
      <c r="E209" s="402"/>
      <c r="F209" s="402"/>
      <c r="G209" s="402"/>
      <c r="H209" s="256"/>
    </row>
    <row r="210" spans="1:8" x14ac:dyDescent="0.25">
      <c r="A210" s="257"/>
      <c r="B210" s="194"/>
      <c r="C210" s="44" t="s">
        <v>341</v>
      </c>
      <c r="D210" s="402">
        <v>1281.17</v>
      </c>
      <c r="E210" s="402">
        <v>492</v>
      </c>
      <c r="F210" s="402"/>
      <c r="G210" s="402"/>
      <c r="H210" s="254"/>
    </row>
    <row r="211" spans="1:8" x14ac:dyDescent="0.25">
      <c r="A211" s="255"/>
      <c r="B211" s="43"/>
      <c r="C211" s="44" t="s">
        <v>342</v>
      </c>
      <c r="D211" s="402">
        <v>66.709999999999994</v>
      </c>
      <c r="E211" s="402">
        <v>464.3</v>
      </c>
      <c r="F211" s="402"/>
      <c r="G211" s="402"/>
      <c r="H211" s="254"/>
    </row>
    <row r="212" spans="1:8" x14ac:dyDescent="0.25">
      <c r="A212" s="259"/>
      <c r="B212" s="201"/>
      <c r="C212" s="44" t="s">
        <v>247</v>
      </c>
      <c r="D212" s="402">
        <v>214.34</v>
      </c>
      <c r="E212" s="402">
        <v>464.3</v>
      </c>
      <c r="F212" s="402"/>
      <c r="G212" s="402"/>
      <c r="H212" s="260"/>
    </row>
    <row r="213" spans="1:8" x14ac:dyDescent="0.25">
      <c r="A213" s="394"/>
      <c r="B213" s="395"/>
      <c r="C213" s="395"/>
      <c r="D213" s="395"/>
      <c r="E213" s="395"/>
      <c r="F213" s="395"/>
      <c r="G213" s="395"/>
      <c r="H213" s="396"/>
    </row>
    <row r="214" spans="1:8" ht="25.5" x14ac:dyDescent="0.25">
      <c r="A214" s="249" t="s">
        <v>495</v>
      </c>
      <c r="B214" s="193">
        <f>VLOOKUP('Memoria de cálculo'!A214,Orçamento!$A$8:$K$218,3,FALSE)</f>
        <v>220100</v>
      </c>
      <c r="C214" s="42" t="str">
        <f>VLOOKUP('Memoria de cálculo'!A214,Orçamento!$A$8:$K$218,4,FALSE)</f>
        <v>PASSEIO PROTECAO EM CONC.DESEMPEN.5 CM 1:2,5:3,5 ( INCLUSO ESPELHO DE 30CM/ESCAVAÇÃO/REATERRO/APILOAMENTO/ATERRO INTERNO)</v>
      </c>
      <c r="D214" s="390" t="s">
        <v>6</v>
      </c>
      <c r="E214" s="390"/>
      <c r="F214" s="391">
        <f>SUM(G216:G219)</f>
        <v>6912.29</v>
      </c>
      <c r="G214" s="391"/>
      <c r="H214" s="250" t="str">
        <f>VLOOKUP('Memoria de cálculo'!A214,Orçamento!$A$8:$K$218,6,FALSE)</f>
        <v>m2</v>
      </c>
    </row>
    <row r="215" spans="1:8" x14ac:dyDescent="0.25">
      <c r="A215" s="392"/>
      <c r="B215" s="393"/>
      <c r="C215" s="393"/>
      <c r="D215" s="199" t="s">
        <v>60</v>
      </c>
      <c r="E215" s="402" t="s">
        <v>26</v>
      </c>
      <c r="F215" s="402"/>
      <c r="G215" s="199" t="s">
        <v>6</v>
      </c>
      <c r="H215" s="256"/>
    </row>
    <row r="216" spans="1:8" x14ac:dyDescent="0.25">
      <c r="A216" s="255"/>
      <c r="B216" s="43"/>
      <c r="C216" s="44" t="s">
        <v>77</v>
      </c>
      <c r="D216" s="199">
        <v>3</v>
      </c>
      <c r="E216" s="402">
        <v>1190</v>
      </c>
      <c r="F216" s="402"/>
      <c r="G216" s="199">
        <f t="shared" ref="G216:G218" si="18">D216*E216</f>
        <v>3570</v>
      </c>
      <c r="H216" s="254"/>
    </row>
    <row r="217" spans="1:8" x14ac:dyDescent="0.25">
      <c r="A217" s="255"/>
      <c r="B217" s="43"/>
      <c r="C217" s="44" t="s">
        <v>339</v>
      </c>
      <c r="D217" s="386">
        <f>G217</f>
        <v>1224.79</v>
      </c>
      <c r="E217" s="400"/>
      <c r="F217" s="387"/>
      <c r="G217" s="199">
        <v>1224.79</v>
      </c>
      <c r="H217" s="254"/>
    </row>
    <row r="218" spans="1:8" x14ac:dyDescent="0.25">
      <c r="A218" s="255"/>
      <c r="B218" s="43"/>
      <c r="C218" s="44" t="s">
        <v>79</v>
      </c>
      <c r="D218" s="199">
        <v>2</v>
      </c>
      <c r="E218" s="402">
        <v>490</v>
      </c>
      <c r="F218" s="402"/>
      <c r="G218" s="199">
        <f t="shared" si="18"/>
        <v>980</v>
      </c>
      <c r="H218" s="254"/>
    </row>
    <row r="219" spans="1:8" x14ac:dyDescent="0.25">
      <c r="A219" s="255"/>
      <c r="B219" s="43"/>
      <c r="C219" s="44" t="s">
        <v>544</v>
      </c>
      <c r="D219" s="199">
        <v>2.5</v>
      </c>
      <c r="E219" s="402">
        <v>455</v>
      </c>
      <c r="F219" s="402"/>
      <c r="G219" s="199">
        <f>D219*E219</f>
        <v>1137.5</v>
      </c>
      <c r="H219" s="254"/>
    </row>
    <row r="220" spans="1:8" x14ac:dyDescent="0.25">
      <c r="A220" s="394"/>
      <c r="B220" s="395"/>
      <c r="C220" s="395"/>
      <c r="D220" s="395"/>
      <c r="E220" s="395"/>
      <c r="F220" s="395"/>
      <c r="G220" s="395"/>
      <c r="H220" s="396"/>
    </row>
    <row r="221" spans="1:8" x14ac:dyDescent="0.25">
      <c r="A221" s="249" t="s">
        <v>529</v>
      </c>
      <c r="B221" s="193">
        <f>VLOOKUP('Memoria de cálculo'!A221,Orçamento!$A$8:$K$218,3,FALSE)</f>
        <v>270232</v>
      </c>
      <c r="C221" s="42" t="str">
        <f>VLOOKUP('Memoria de cálculo'!A221,Orçamento!$A$8:$K$218,4,FALSE)</f>
        <v>PAVIMENTO INTERTRAVADO ESPESSURA DE 6CM E FCK = 35 MPA</v>
      </c>
      <c r="D221" s="390" t="s">
        <v>6</v>
      </c>
      <c r="E221" s="390"/>
      <c r="F221" s="391">
        <f>D223+D224+D225+D226+D227</f>
        <v>4872.58</v>
      </c>
      <c r="G221" s="391"/>
      <c r="H221" s="250" t="str">
        <f>VLOOKUP('Memoria de cálculo'!A221,Orçamento!$A$8:$K$218,6,FALSE)</f>
        <v>m2</v>
      </c>
    </row>
    <row r="222" spans="1:8" x14ac:dyDescent="0.25">
      <c r="A222" s="392"/>
      <c r="B222" s="393"/>
      <c r="C222" s="393"/>
      <c r="D222" s="402" t="s">
        <v>199</v>
      </c>
      <c r="E222" s="402"/>
      <c r="F222" s="402"/>
      <c r="G222" s="402"/>
      <c r="H222" s="256"/>
    </row>
    <row r="223" spans="1:8" x14ac:dyDescent="0.25">
      <c r="A223" s="255"/>
      <c r="B223" s="43"/>
      <c r="C223" s="44" t="s">
        <v>329</v>
      </c>
      <c r="D223" s="399">
        <v>263.33999999999997</v>
      </c>
      <c r="E223" s="399">
        <v>492</v>
      </c>
      <c r="F223" s="399"/>
      <c r="G223" s="399"/>
      <c r="H223" s="254"/>
    </row>
    <row r="224" spans="1:8" x14ac:dyDescent="0.25">
      <c r="A224" s="255"/>
      <c r="B224" s="43"/>
      <c r="C224" s="44" t="s">
        <v>330</v>
      </c>
      <c r="D224" s="399">
        <v>263.36</v>
      </c>
      <c r="E224" s="399">
        <v>464.3</v>
      </c>
      <c r="F224" s="399"/>
      <c r="G224" s="399"/>
      <c r="H224" s="254"/>
    </row>
    <row r="225" spans="1:8" x14ac:dyDescent="0.25">
      <c r="A225" s="255"/>
      <c r="B225" s="43"/>
      <c r="C225" s="44" t="s">
        <v>331</v>
      </c>
      <c r="D225" s="399">
        <v>384.16</v>
      </c>
      <c r="E225" s="399">
        <v>464.3</v>
      </c>
      <c r="F225" s="399"/>
      <c r="G225" s="399"/>
      <c r="H225" s="254"/>
    </row>
    <row r="226" spans="1:8" x14ac:dyDescent="0.25">
      <c r="A226" s="255"/>
      <c r="B226" s="43"/>
      <c r="C226" s="44" t="s">
        <v>332</v>
      </c>
      <c r="D226" s="399">
        <v>63.62</v>
      </c>
      <c r="E226" s="399">
        <v>464.3</v>
      </c>
      <c r="F226" s="399"/>
      <c r="G226" s="399"/>
      <c r="H226" s="254"/>
    </row>
    <row r="227" spans="1:8" x14ac:dyDescent="0.25">
      <c r="A227" s="255"/>
      <c r="B227" s="43"/>
      <c r="C227" s="44" t="s">
        <v>333</v>
      </c>
      <c r="D227" s="399">
        <v>3898.1</v>
      </c>
      <c r="E227" s="399">
        <v>464.3</v>
      </c>
      <c r="F227" s="399"/>
      <c r="G227" s="399"/>
      <c r="H227" s="254"/>
    </row>
    <row r="228" spans="1:8" s="52" customFormat="1" x14ac:dyDescent="0.25">
      <c r="A228" s="394"/>
      <c r="B228" s="395"/>
      <c r="C228" s="395"/>
      <c r="D228" s="395"/>
      <c r="E228" s="395"/>
      <c r="F228" s="395"/>
      <c r="G228" s="395"/>
      <c r="H228" s="396"/>
    </row>
    <row r="229" spans="1:8" s="52" customFormat="1" ht="25.5" x14ac:dyDescent="0.25">
      <c r="A229" s="249" t="s">
        <v>902</v>
      </c>
      <c r="B229" s="193">
        <f>VLOOKUP('Memoria de cálculo'!A229,Orçamento!$A$8:$K$218,3,FALSE)</f>
        <v>221124</v>
      </c>
      <c r="C229" s="42" t="str">
        <f>VLOOKUP('Memoria de cálculo'!A229,Orçamento!$A$8:$K$218,4,FALSE)</f>
        <v>PISO DE LADRILHO HIDRÁULICO COR NATURAL MODELO TÁTIL ( ALERTA OU DIRECIONAL) SEM LASTRO</v>
      </c>
      <c r="D229" s="390" t="s">
        <v>6</v>
      </c>
      <c r="E229" s="390"/>
      <c r="F229" s="391">
        <f>F231+F232</f>
        <v>411.25</v>
      </c>
      <c r="G229" s="391"/>
      <c r="H229" s="250" t="str">
        <f>VLOOKUP('Memoria de cálculo'!A229,Orçamento!$A$8:$K$218,6,FALSE)</f>
        <v>m2</v>
      </c>
    </row>
    <row r="230" spans="1:8" s="52" customFormat="1" x14ac:dyDescent="0.25">
      <c r="A230" s="392"/>
      <c r="B230" s="393"/>
      <c r="C230" s="393"/>
      <c r="D230" s="199" t="s">
        <v>26</v>
      </c>
      <c r="E230" s="199" t="s">
        <v>25</v>
      </c>
      <c r="F230" s="402" t="s">
        <v>6</v>
      </c>
      <c r="G230" s="402"/>
      <c r="H230" s="254"/>
    </row>
    <row r="231" spans="1:8" s="52" customFormat="1" x14ac:dyDescent="0.25">
      <c r="A231" s="257"/>
      <c r="B231" s="194"/>
      <c r="C231" s="44" t="s">
        <v>217</v>
      </c>
      <c r="D231" s="199">
        <v>1190</v>
      </c>
      <c r="E231" s="199">
        <v>0.25</v>
      </c>
      <c r="F231" s="402">
        <f>D231*E231</f>
        <v>297.5</v>
      </c>
      <c r="G231" s="402"/>
      <c r="H231" s="254"/>
    </row>
    <row r="232" spans="1:8" s="52" customFormat="1" x14ac:dyDescent="0.25">
      <c r="A232" s="257"/>
      <c r="B232" s="194"/>
      <c r="C232" s="44" t="s">
        <v>544</v>
      </c>
      <c r="D232" s="199">
        <v>455</v>
      </c>
      <c r="E232" s="199">
        <v>0.25</v>
      </c>
      <c r="F232" s="402">
        <f>D232*E232</f>
        <v>113.75</v>
      </c>
      <c r="G232" s="402"/>
      <c r="H232" s="254">
        <v>684.5</v>
      </c>
    </row>
    <row r="233" spans="1:8" s="52" customFormat="1" x14ac:dyDescent="0.25">
      <c r="A233" s="257"/>
      <c r="B233" s="194"/>
      <c r="C233" s="44" t="s">
        <v>239</v>
      </c>
      <c r="D233" s="199">
        <v>1.2</v>
      </c>
      <c r="E233" s="199">
        <v>0.25</v>
      </c>
      <c r="F233" s="402">
        <f>D233*E233</f>
        <v>0.3</v>
      </c>
      <c r="G233" s="402"/>
      <c r="H233" s="254"/>
    </row>
    <row r="234" spans="1:8" s="52" customFormat="1" x14ac:dyDescent="0.25">
      <c r="A234" s="394"/>
      <c r="B234" s="395"/>
      <c r="C234" s="395"/>
      <c r="D234" s="395"/>
      <c r="E234" s="395"/>
      <c r="F234" s="395"/>
      <c r="G234" s="395"/>
      <c r="H234" s="396"/>
    </row>
    <row r="235" spans="1:8" s="52" customFormat="1" x14ac:dyDescent="0.25">
      <c r="A235" s="249" t="s">
        <v>921</v>
      </c>
      <c r="B235" s="193">
        <f>VLOOKUP('Memoria de cálculo'!A235,Orçamento!$A$8:$K$218,3,FALSE)</f>
        <v>50620</v>
      </c>
      <c r="C235" s="42" t="str">
        <f>VLOOKUP('Memoria de cálculo'!A235,Orçamento!$A$8:$K$218,4,FALSE)</f>
        <v>PEDRA MARROADA COM LANCAMENTO</v>
      </c>
      <c r="D235" s="390" t="s">
        <v>6</v>
      </c>
      <c r="E235" s="390"/>
      <c r="F235" s="391">
        <f>F237+F238</f>
        <v>725.95500000000004</v>
      </c>
      <c r="G235" s="391"/>
      <c r="H235" s="250" t="str">
        <f>VLOOKUP('Memoria de cálculo'!A235,Orçamento!$A$8:$K$218,6,FALSE)</f>
        <v>m3</v>
      </c>
    </row>
    <row r="236" spans="1:8" s="52" customFormat="1" x14ac:dyDescent="0.25">
      <c r="A236" s="392"/>
      <c r="B236" s="393"/>
      <c r="C236" s="393"/>
      <c r="D236" s="199" t="s">
        <v>30</v>
      </c>
      <c r="E236" s="199" t="s">
        <v>42</v>
      </c>
      <c r="F236" s="402" t="s">
        <v>6</v>
      </c>
      <c r="G236" s="402"/>
      <c r="H236" s="254"/>
    </row>
    <row r="237" spans="1:8" s="52" customFormat="1" x14ac:dyDescent="0.25">
      <c r="A237" s="257"/>
      <c r="B237" s="194"/>
      <c r="C237" s="44" t="s">
        <v>344</v>
      </c>
      <c r="D237" s="199">
        <v>993.87</v>
      </c>
      <c r="E237" s="199">
        <v>0.5</v>
      </c>
      <c r="F237" s="402">
        <f>D237*E237</f>
        <v>496.935</v>
      </c>
      <c r="G237" s="402"/>
      <c r="H237" s="254"/>
    </row>
    <row r="238" spans="1:8" s="52" customFormat="1" x14ac:dyDescent="0.25">
      <c r="A238" s="257"/>
      <c r="B238" s="194"/>
      <c r="C238" s="44" t="s">
        <v>345</v>
      </c>
      <c r="D238" s="199">
        <v>458.04</v>
      </c>
      <c r="E238" s="199">
        <v>0.5</v>
      </c>
      <c r="F238" s="402">
        <f>D238*E238</f>
        <v>229.02</v>
      </c>
      <c r="G238" s="402"/>
      <c r="H238" s="254"/>
    </row>
    <row r="239" spans="1:8" s="52" customFormat="1" x14ac:dyDescent="0.25">
      <c r="A239" s="394"/>
      <c r="B239" s="395"/>
      <c r="C239" s="395"/>
      <c r="D239" s="395"/>
      <c r="E239" s="395"/>
      <c r="F239" s="395"/>
      <c r="G239" s="395"/>
      <c r="H239" s="396"/>
    </row>
    <row r="240" spans="1:8" x14ac:dyDescent="0.25">
      <c r="A240" s="403" t="str">
        <f>Orçamento!A44:K44</f>
        <v>Grupo de Serviço: Drenagem Urbana</v>
      </c>
      <c r="B240" s="404"/>
      <c r="C240" s="404"/>
      <c r="D240" s="404"/>
      <c r="E240" s="404"/>
      <c r="F240" s="404"/>
      <c r="G240" s="404"/>
      <c r="H240" s="405"/>
    </row>
    <row r="241" spans="1:8" s="52" customFormat="1" x14ac:dyDescent="0.25">
      <c r="A241" s="249" t="s">
        <v>18</v>
      </c>
      <c r="B241" s="193">
        <f>VLOOKUP('Memoria de cálculo'!A241,Orçamento!$A$8:$K$218,3,FALSE)</f>
        <v>99063</v>
      </c>
      <c r="C241" s="42" t="str">
        <f>VLOOKUP('Memoria de cálculo'!A241,Orçamento!$A$8:$K$218,4,FALSE)</f>
        <v>LOCAÇÃO DE REDE DE ÁGUA OU ESGOTO. AF_10/2018</v>
      </c>
      <c r="D241" s="390" t="s">
        <v>6</v>
      </c>
      <c r="E241" s="390"/>
      <c r="F241" s="391">
        <f>D243</f>
        <v>1102.2</v>
      </c>
      <c r="G241" s="391"/>
      <c r="H241" s="250" t="str">
        <f>VLOOKUP('Memoria de cálculo'!A241,Orçamento!$A$8:$K$218,6,FALSE)</f>
        <v xml:space="preserve"> m</v>
      </c>
    </row>
    <row r="242" spans="1:8" s="52" customFormat="1" x14ac:dyDescent="0.25">
      <c r="A242" s="392"/>
      <c r="B242" s="393"/>
      <c r="C242" s="393"/>
      <c r="D242" s="386" t="s">
        <v>26</v>
      </c>
      <c r="E242" s="387"/>
      <c r="F242" s="386"/>
      <c r="G242" s="387"/>
      <c r="H242" s="254"/>
    </row>
    <row r="243" spans="1:8" s="52" customFormat="1" x14ac:dyDescent="0.25">
      <c r="A243" s="257"/>
      <c r="B243" s="194"/>
      <c r="C243" s="44" t="s">
        <v>119</v>
      </c>
      <c r="D243" s="386">
        <v>1102.2</v>
      </c>
      <c r="E243" s="387"/>
      <c r="F243" s="386"/>
      <c r="G243" s="387"/>
      <c r="H243" s="254"/>
    </row>
    <row r="244" spans="1:8" s="52" customFormat="1" x14ac:dyDescent="0.25">
      <c r="A244" s="394"/>
      <c r="B244" s="395"/>
      <c r="C244" s="395"/>
      <c r="D244" s="395"/>
      <c r="E244" s="395"/>
      <c r="F244" s="395"/>
      <c r="G244" s="395"/>
      <c r="H244" s="396"/>
    </row>
    <row r="245" spans="1:8" s="52" customFormat="1" x14ac:dyDescent="0.25">
      <c r="A245" s="249" t="s">
        <v>19</v>
      </c>
      <c r="B245" s="193">
        <f>VLOOKUP('Memoria de cálculo'!A245,Orçamento!$A$8:$K$218,3,FALSE)</f>
        <v>45410</v>
      </c>
      <c r="C245" s="42" t="str">
        <f>VLOOKUP('Memoria de cálculo'!A245,Orçamento!$A$8:$K$218,4,FALSE)</f>
        <v>ESCAVAÇÃO MECÂNICA EM TERRA</v>
      </c>
      <c r="D245" s="390" t="s">
        <v>6</v>
      </c>
      <c r="E245" s="390"/>
      <c r="F245" s="391">
        <f>D247</f>
        <v>2935.4700000000003</v>
      </c>
      <c r="G245" s="391"/>
      <c r="H245" s="250" t="str">
        <f>VLOOKUP('Memoria de cálculo'!A245,Orçamento!$A$8:$K$218,6,FALSE)</f>
        <v>m3</v>
      </c>
    </row>
    <row r="246" spans="1:8" s="52" customFormat="1" x14ac:dyDescent="0.25">
      <c r="A246" s="392"/>
      <c r="B246" s="393"/>
      <c r="C246" s="393"/>
      <c r="D246" s="386" t="s">
        <v>29</v>
      </c>
      <c r="E246" s="387"/>
      <c r="F246" s="297"/>
      <c r="G246" s="298"/>
      <c r="H246" s="254"/>
    </row>
    <row r="247" spans="1:8" s="52" customFormat="1" x14ac:dyDescent="0.25">
      <c r="A247" s="283"/>
      <c r="B247" s="284"/>
      <c r="C247" s="16" t="s">
        <v>119</v>
      </c>
      <c r="D247" s="388">
        <f>1687.99+1247.48</f>
        <v>2935.4700000000003</v>
      </c>
      <c r="E247" s="389"/>
      <c r="F247" s="299"/>
      <c r="G247" s="300"/>
      <c r="H247" s="256"/>
    </row>
    <row r="248" spans="1:8" s="52" customFormat="1" x14ac:dyDescent="0.25">
      <c r="A248" s="394"/>
      <c r="B248" s="395"/>
      <c r="C248" s="395"/>
      <c r="D248" s="395"/>
      <c r="E248" s="395"/>
      <c r="F248" s="395"/>
      <c r="G248" s="395"/>
      <c r="H248" s="396"/>
    </row>
    <row r="249" spans="1:8" s="52" customFormat="1" ht="25.5" x14ac:dyDescent="0.25">
      <c r="A249" s="249" t="s">
        <v>32</v>
      </c>
      <c r="B249" s="193">
        <f>VLOOKUP('Memoria de cálculo'!A249,Orçamento!$A$8:$K$218,3,FALSE)</f>
        <v>101622</v>
      </c>
      <c r="C249" s="42" t="str">
        <f>VLOOKUP('Memoria de cálculo'!A249,Orçamento!$A$8:$K$218,4,FALSE)</f>
        <v>PREPARO DE FUNDO DE VALA COM LARGURA MENOR QUE 1,5 M, COM CAMADA DE AREIA, LANÇAMENTO MECANIZADO. AF_08/2020</v>
      </c>
      <c r="D249" s="390" t="s">
        <v>6</v>
      </c>
      <c r="E249" s="390"/>
      <c r="F249" s="391">
        <f>G251+G252+G253</f>
        <v>65.956999999999994</v>
      </c>
      <c r="G249" s="391"/>
      <c r="H249" s="250" t="str">
        <f>VLOOKUP('Memoria de cálculo'!A249,Orçamento!$A$8:$K$218,6,FALSE)</f>
        <v>m3</v>
      </c>
    </row>
    <row r="250" spans="1:8" s="52" customFormat="1" x14ac:dyDescent="0.25">
      <c r="A250" s="392"/>
      <c r="B250" s="393"/>
      <c r="C250" s="393"/>
      <c r="D250" s="199" t="s">
        <v>25</v>
      </c>
      <c r="E250" s="199" t="s">
        <v>26</v>
      </c>
      <c r="F250" s="199" t="s">
        <v>121</v>
      </c>
      <c r="G250" s="199" t="s">
        <v>6</v>
      </c>
      <c r="H250" s="254"/>
    </row>
    <row r="251" spans="1:8" s="52" customFormat="1" x14ac:dyDescent="0.25">
      <c r="A251" s="257"/>
      <c r="B251" s="194"/>
      <c r="C251" s="44" t="s">
        <v>124</v>
      </c>
      <c r="D251" s="199">
        <v>1</v>
      </c>
      <c r="E251" s="199">
        <f>D261</f>
        <v>99.2</v>
      </c>
      <c r="F251" s="199">
        <v>0.05</v>
      </c>
      <c r="G251" s="199">
        <f>D251*E251*F251</f>
        <v>4.9600000000000009</v>
      </c>
      <c r="H251" s="254"/>
    </row>
    <row r="252" spans="1:8" s="52" customFormat="1" x14ac:dyDescent="0.25">
      <c r="A252" s="259"/>
      <c r="B252" s="201"/>
      <c r="C252" s="44" t="s">
        <v>127</v>
      </c>
      <c r="D252" s="112">
        <v>1.2</v>
      </c>
      <c r="E252" s="112">
        <f>D265</f>
        <v>921.3</v>
      </c>
      <c r="F252" s="199">
        <v>0.05</v>
      </c>
      <c r="G252" s="199">
        <f>D252*E252*F252</f>
        <v>55.277999999999999</v>
      </c>
      <c r="H252" s="260"/>
    </row>
    <row r="253" spans="1:8" s="52" customFormat="1" x14ac:dyDescent="0.25">
      <c r="A253" s="259"/>
      <c r="B253" s="201"/>
      <c r="C253" s="44" t="s">
        <v>128</v>
      </c>
      <c r="D253" s="112">
        <v>1.4</v>
      </c>
      <c r="E253" s="112">
        <f>D269</f>
        <v>81.7</v>
      </c>
      <c r="F253" s="199">
        <v>0.05</v>
      </c>
      <c r="G253" s="199">
        <f>D253*E253*F253</f>
        <v>5.7190000000000003</v>
      </c>
      <c r="H253" s="260"/>
    </row>
    <row r="254" spans="1:8" s="52" customFormat="1" x14ac:dyDescent="0.25">
      <c r="A254" s="394"/>
      <c r="B254" s="395"/>
      <c r="C254" s="395"/>
      <c r="D254" s="395"/>
      <c r="E254" s="395"/>
      <c r="F254" s="395"/>
      <c r="G254" s="395"/>
      <c r="H254" s="396"/>
    </row>
    <row r="255" spans="1:8" s="52" customFormat="1" x14ac:dyDescent="0.25">
      <c r="A255" s="249" t="s">
        <v>33</v>
      </c>
      <c r="B255" s="193">
        <f>VLOOKUP('Memoria de cálculo'!A255,Orçamento!$A$8:$K$218,3,FALSE)</f>
        <v>45435</v>
      </c>
      <c r="C255" s="42" t="str">
        <f>VLOOKUP('Memoria de cálculo'!A255,Orçamento!$A$8:$K$218,4,FALSE)</f>
        <v>REATERRO DE VALAS C/ COMPACTAÇÃO VIBRATÓRIA</v>
      </c>
      <c r="D255" s="390" t="s">
        <v>6</v>
      </c>
      <c r="E255" s="390"/>
      <c r="F255" s="391">
        <f>D257</f>
        <v>2861.2</v>
      </c>
      <c r="G255" s="391"/>
      <c r="H255" s="250" t="str">
        <f>VLOOKUP('Memoria de cálculo'!A255,Orçamento!$A$8:$K$218,6,FALSE)</f>
        <v>m3</v>
      </c>
    </row>
    <row r="256" spans="1:8" s="52" customFormat="1" x14ac:dyDescent="0.25">
      <c r="A256" s="392"/>
      <c r="B256" s="393"/>
      <c r="C256" s="393"/>
      <c r="D256" s="386" t="s">
        <v>6</v>
      </c>
      <c r="E256" s="400"/>
      <c r="F256" s="400"/>
      <c r="G256" s="387"/>
      <c r="H256" s="254"/>
    </row>
    <row r="257" spans="1:8" s="52" customFormat="1" x14ac:dyDescent="0.25">
      <c r="A257" s="283"/>
      <c r="B257" s="284"/>
      <c r="C257" s="16" t="s">
        <v>428</v>
      </c>
      <c r="D257" s="388">
        <v>2861.2</v>
      </c>
      <c r="E257" s="401"/>
      <c r="F257" s="401"/>
      <c r="G257" s="389"/>
      <c r="H257" s="256"/>
    </row>
    <row r="258" spans="1:8" s="52" customFormat="1" x14ac:dyDescent="0.25">
      <c r="A258" s="394"/>
      <c r="B258" s="395"/>
      <c r="C258" s="395"/>
      <c r="D258" s="395"/>
      <c r="E258" s="395"/>
      <c r="F258" s="395"/>
      <c r="G258" s="395"/>
      <c r="H258" s="396"/>
    </row>
    <row r="259" spans="1:8" s="52" customFormat="1" x14ac:dyDescent="0.25">
      <c r="A259" s="249" t="s">
        <v>93</v>
      </c>
      <c r="B259" s="193">
        <f>VLOOKUP('Memoria de cálculo'!A259,Orçamento!$A$8:$K$218,3,FALSE)</f>
        <v>45440</v>
      </c>
      <c r="C259" s="42" t="str">
        <f>VLOOKUP('Memoria de cálculo'!A259,Orçamento!$A$8:$K$218,4,FALSE)</f>
        <v>FORNECIMENTO, TRANSPORTE E ASSENTAMENTO DE TUBO D=0,40 M (AC)</v>
      </c>
      <c r="D259" s="390" t="s">
        <v>6</v>
      </c>
      <c r="E259" s="390"/>
      <c r="F259" s="391">
        <f>D261</f>
        <v>99.2</v>
      </c>
      <c r="G259" s="391"/>
      <c r="H259" s="250" t="str">
        <f>VLOOKUP('Memoria de cálculo'!A259,Orçamento!$A$8:$K$218,6,FALSE)</f>
        <v>m</v>
      </c>
    </row>
    <row r="260" spans="1:8" s="52" customFormat="1" x14ac:dyDescent="0.25">
      <c r="A260" s="392"/>
      <c r="B260" s="393"/>
      <c r="C260" s="393"/>
      <c r="D260" s="386" t="s">
        <v>26</v>
      </c>
      <c r="E260" s="387"/>
      <c r="F260" s="386"/>
      <c r="G260" s="387"/>
      <c r="H260" s="254"/>
    </row>
    <row r="261" spans="1:8" s="52" customFormat="1" x14ac:dyDescent="0.25">
      <c r="A261" s="257"/>
      <c r="B261" s="194"/>
      <c r="C261" s="44" t="s">
        <v>124</v>
      </c>
      <c r="D261" s="386">
        <v>99.2</v>
      </c>
      <c r="E261" s="387"/>
      <c r="F261" s="386"/>
      <c r="G261" s="387"/>
      <c r="H261" s="254"/>
    </row>
    <row r="262" spans="1:8" s="52" customFormat="1" x14ac:dyDescent="0.25">
      <c r="A262" s="394"/>
      <c r="B262" s="395"/>
      <c r="C262" s="395"/>
      <c r="D262" s="395"/>
      <c r="E262" s="395"/>
      <c r="F262" s="395"/>
      <c r="G262" s="395"/>
      <c r="H262" s="396"/>
    </row>
    <row r="263" spans="1:8" s="52" customFormat="1" x14ac:dyDescent="0.25">
      <c r="A263" s="249" t="s">
        <v>94</v>
      </c>
      <c r="B263" s="193">
        <f>VLOOKUP('Memoria de cálculo'!A263,Orçamento!$A$8:$K$218,3,FALSE)</f>
        <v>45445</v>
      </c>
      <c r="C263" s="42" t="str">
        <f>VLOOKUP('Memoria de cálculo'!A263,Orçamento!$A$8:$K$218,4,FALSE)</f>
        <v>FORNECIMENTO, TRANSPORTE E ASSENTAMENTO DE TUBO D=0,60 M (AC)</v>
      </c>
      <c r="D263" s="390" t="s">
        <v>6</v>
      </c>
      <c r="E263" s="390"/>
      <c r="F263" s="391">
        <f>D265</f>
        <v>921.3</v>
      </c>
      <c r="G263" s="391"/>
      <c r="H263" s="250" t="str">
        <f>VLOOKUP('Memoria de cálculo'!A263,Orçamento!$A$8:$K$218,6,FALSE)</f>
        <v>m</v>
      </c>
    </row>
    <row r="264" spans="1:8" s="52" customFormat="1" x14ac:dyDescent="0.25">
      <c r="A264" s="392"/>
      <c r="B264" s="393"/>
      <c r="C264" s="393"/>
      <c r="D264" s="386" t="s">
        <v>26</v>
      </c>
      <c r="E264" s="387"/>
      <c r="F264" s="386"/>
      <c r="G264" s="387"/>
      <c r="H264" s="254"/>
    </row>
    <row r="265" spans="1:8" s="52" customFormat="1" x14ac:dyDescent="0.25">
      <c r="A265" s="257"/>
      <c r="B265" s="194"/>
      <c r="C265" s="44" t="s">
        <v>127</v>
      </c>
      <c r="D265" s="386">
        <f>977.3-100+44</f>
        <v>921.3</v>
      </c>
      <c r="E265" s="387"/>
      <c r="F265" s="386"/>
      <c r="G265" s="387"/>
      <c r="H265" s="254"/>
    </row>
    <row r="266" spans="1:8" s="52" customFormat="1" x14ac:dyDescent="0.25">
      <c r="A266" s="394"/>
      <c r="B266" s="395"/>
      <c r="C266" s="395"/>
      <c r="D266" s="395"/>
      <c r="E266" s="395"/>
      <c r="F266" s="395"/>
      <c r="G266" s="395"/>
      <c r="H266" s="396"/>
    </row>
    <row r="267" spans="1:8" s="52" customFormat="1" x14ac:dyDescent="0.25">
      <c r="A267" s="249" t="s">
        <v>95</v>
      </c>
      <c r="B267" s="193">
        <f>VLOOKUP('Memoria de cálculo'!A267,Orçamento!$A$8:$K$218,3,FALSE)</f>
        <v>45450</v>
      </c>
      <c r="C267" s="42" t="str">
        <f>VLOOKUP('Memoria de cálculo'!A267,Orçamento!$A$8:$K$218,4,FALSE)</f>
        <v>FORNECIMENTO, TRANSPORTE E ASSENTAMENTO DE TUBO D=0,80 M (AC)</v>
      </c>
      <c r="D267" s="390" t="s">
        <v>6</v>
      </c>
      <c r="E267" s="390"/>
      <c r="F267" s="391">
        <f>D269</f>
        <v>81.7</v>
      </c>
      <c r="G267" s="391"/>
      <c r="H267" s="250" t="str">
        <f>VLOOKUP('Memoria de cálculo'!A267,Orçamento!$A$8:$K$218,6,FALSE)</f>
        <v>m</v>
      </c>
    </row>
    <row r="268" spans="1:8" s="52" customFormat="1" x14ac:dyDescent="0.25">
      <c r="A268" s="392"/>
      <c r="B268" s="393"/>
      <c r="C268" s="393"/>
      <c r="D268" s="386" t="s">
        <v>26</v>
      </c>
      <c r="E268" s="387"/>
      <c r="F268" s="386"/>
      <c r="G268" s="387"/>
      <c r="H268" s="254"/>
    </row>
    <row r="269" spans="1:8" s="52" customFormat="1" x14ac:dyDescent="0.25">
      <c r="A269" s="257"/>
      <c r="B269" s="194"/>
      <c r="C269" s="44" t="s">
        <v>128</v>
      </c>
      <c r="D269" s="386">
        <v>81.7</v>
      </c>
      <c r="E269" s="387"/>
      <c r="F269" s="386"/>
      <c r="G269" s="387"/>
      <c r="H269" s="254"/>
    </row>
    <row r="270" spans="1:8" s="52" customFormat="1" x14ac:dyDescent="0.25">
      <c r="A270" s="394"/>
      <c r="B270" s="395"/>
      <c r="C270" s="395"/>
      <c r="D270" s="395"/>
      <c r="E270" s="395"/>
      <c r="F270" s="395"/>
      <c r="G270" s="395"/>
      <c r="H270" s="396"/>
    </row>
    <row r="271" spans="1:8" s="52" customFormat="1" x14ac:dyDescent="0.25">
      <c r="A271" s="249" t="s">
        <v>96</v>
      </c>
      <c r="B271" s="193">
        <f>VLOOKUP('Memoria de cálculo'!A271,Orçamento!$A$8:$K$218,3,FALSE)</f>
        <v>45480</v>
      </c>
      <c r="C271" s="42" t="str">
        <f>VLOOKUP('Memoria de cálculo'!A271,Orçamento!$A$8:$K$218,4,FALSE)</f>
        <v>POÇO DE VISITA PARA REDE D=0,60 M, PARTE FIXA C/1,00M DE ALTURA (AC/BC)</v>
      </c>
      <c r="D271" s="390" t="s">
        <v>6</v>
      </c>
      <c r="E271" s="390"/>
      <c r="F271" s="391">
        <f>D273</f>
        <v>20</v>
      </c>
      <c r="G271" s="391"/>
      <c r="H271" s="250" t="str">
        <f>VLOOKUP('Memoria de cálculo'!A271,Orçamento!$A$8:$K$218,6,FALSE)</f>
        <v>un</v>
      </c>
    </row>
    <row r="272" spans="1:8" s="52" customFormat="1" x14ac:dyDescent="0.25">
      <c r="A272" s="392"/>
      <c r="B272" s="393"/>
      <c r="C272" s="393"/>
      <c r="D272" s="386" t="s">
        <v>66</v>
      </c>
      <c r="E272" s="387"/>
      <c r="F272" s="386"/>
      <c r="G272" s="387"/>
      <c r="H272" s="254"/>
    </row>
    <row r="273" spans="1:8" s="52" customFormat="1" x14ac:dyDescent="0.25">
      <c r="A273" s="257"/>
      <c r="B273" s="194"/>
      <c r="C273" s="44" t="s">
        <v>134</v>
      </c>
      <c r="D273" s="386">
        <v>20</v>
      </c>
      <c r="E273" s="387"/>
      <c r="F273" s="386"/>
      <c r="G273" s="387"/>
      <c r="H273" s="254"/>
    </row>
    <row r="274" spans="1:8" s="52" customFormat="1" x14ac:dyDescent="0.25">
      <c r="A274" s="394"/>
      <c r="B274" s="395"/>
      <c r="C274" s="395"/>
      <c r="D274" s="395"/>
      <c r="E274" s="395"/>
      <c r="F274" s="395"/>
      <c r="G274" s="395"/>
      <c r="H274" s="396"/>
    </row>
    <row r="275" spans="1:8" s="52" customFormat="1" x14ac:dyDescent="0.25">
      <c r="A275" s="249" t="s">
        <v>97</v>
      </c>
      <c r="B275" s="193">
        <f>VLOOKUP('Memoria de cálculo'!A275,Orçamento!$A$8:$K$218,3,FALSE)</f>
        <v>45485</v>
      </c>
      <c r="C275" s="42" t="str">
        <f>VLOOKUP('Memoria de cálculo'!A275,Orçamento!$A$8:$K$218,4,FALSE)</f>
        <v>ACRÉSCIMO NA ALTURA DO P.V. PARA REDE D= 0,60 M (AC)</v>
      </c>
      <c r="D275" s="390" t="s">
        <v>6</v>
      </c>
      <c r="E275" s="390"/>
      <c r="F275" s="391">
        <f>SUM(D277:E294)</f>
        <v>15.52</v>
      </c>
      <c r="G275" s="391"/>
      <c r="H275" s="250" t="str">
        <f>VLOOKUP('Memoria de cálculo'!A275,Orçamento!$A$8:$K$218,6,FALSE)</f>
        <v>m</v>
      </c>
    </row>
    <row r="276" spans="1:8" s="52" customFormat="1" x14ac:dyDescent="0.25">
      <c r="A276" s="392"/>
      <c r="B276" s="393"/>
      <c r="C276" s="393"/>
      <c r="D276" s="386" t="s">
        <v>154</v>
      </c>
      <c r="E276" s="387"/>
      <c r="F276" s="386"/>
      <c r="G276" s="387"/>
      <c r="H276" s="254"/>
    </row>
    <row r="277" spans="1:8" s="52" customFormat="1" x14ac:dyDescent="0.25">
      <c r="A277" s="257"/>
      <c r="B277" s="194"/>
      <c r="C277" s="44" t="s">
        <v>135</v>
      </c>
      <c r="D277" s="386">
        <v>0.73</v>
      </c>
      <c r="E277" s="387"/>
      <c r="F277" s="386"/>
      <c r="G277" s="387"/>
      <c r="H277" s="254"/>
    </row>
    <row r="278" spans="1:8" s="52" customFormat="1" x14ac:dyDescent="0.25">
      <c r="A278" s="257"/>
      <c r="B278" s="194"/>
      <c r="C278" s="44" t="s">
        <v>136</v>
      </c>
      <c r="D278" s="386">
        <v>0.73</v>
      </c>
      <c r="E278" s="387"/>
      <c r="F278" s="196"/>
      <c r="G278" s="197"/>
      <c r="H278" s="254"/>
    </row>
    <row r="279" spans="1:8" s="52" customFormat="1" x14ac:dyDescent="0.25">
      <c r="A279" s="257"/>
      <c r="B279" s="194"/>
      <c r="C279" s="44" t="s">
        <v>137</v>
      </c>
      <c r="D279" s="386">
        <v>0.73</v>
      </c>
      <c r="E279" s="387"/>
      <c r="F279" s="196"/>
      <c r="G279" s="197"/>
      <c r="H279" s="254"/>
    </row>
    <row r="280" spans="1:8" s="52" customFormat="1" x14ac:dyDescent="0.25">
      <c r="A280" s="257"/>
      <c r="B280" s="194"/>
      <c r="C280" s="44" t="s">
        <v>138</v>
      </c>
      <c r="D280" s="386">
        <v>0.73</v>
      </c>
      <c r="E280" s="387"/>
      <c r="F280" s="196"/>
      <c r="G280" s="197"/>
      <c r="H280" s="254"/>
    </row>
    <row r="281" spans="1:8" s="52" customFormat="1" x14ac:dyDescent="0.25">
      <c r="A281" s="257"/>
      <c r="B281" s="194"/>
      <c r="C281" s="44" t="s">
        <v>139</v>
      </c>
      <c r="D281" s="386">
        <v>0.73</v>
      </c>
      <c r="E281" s="387"/>
      <c r="F281" s="196"/>
      <c r="G281" s="197"/>
      <c r="H281" s="254"/>
    </row>
    <row r="282" spans="1:8" s="52" customFormat="1" x14ac:dyDescent="0.25">
      <c r="A282" s="257"/>
      <c r="B282" s="194"/>
      <c r="C282" s="44" t="s">
        <v>140</v>
      </c>
      <c r="D282" s="386">
        <v>0.73</v>
      </c>
      <c r="E282" s="387"/>
      <c r="F282" s="196"/>
      <c r="G282" s="197"/>
      <c r="H282" s="254"/>
    </row>
    <row r="283" spans="1:8" s="52" customFormat="1" x14ac:dyDescent="0.25">
      <c r="A283" s="257"/>
      <c r="B283" s="194"/>
      <c r="C283" s="44" t="s">
        <v>141</v>
      </c>
      <c r="D283" s="386">
        <v>0.75</v>
      </c>
      <c r="E283" s="387"/>
      <c r="F283" s="196"/>
      <c r="G283" s="197"/>
      <c r="H283" s="254"/>
    </row>
    <row r="284" spans="1:8" s="52" customFormat="1" x14ac:dyDescent="0.25">
      <c r="A284" s="257"/>
      <c r="B284" s="194"/>
      <c r="C284" s="44" t="s">
        <v>142</v>
      </c>
      <c r="D284" s="386">
        <v>0.75</v>
      </c>
      <c r="E284" s="387"/>
      <c r="F284" s="196"/>
      <c r="G284" s="197"/>
      <c r="H284" s="254"/>
    </row>
    <row r="285" spans="1:8" s="52" customFormat="1" x14ac:dyDescent="0.25">
      <c r="A285" s="257"/>
      <c r="B285" s="194"/>
      <c r="C285" s="44" t="s">
        <v>143</v>
      </c>
      <c r="D285" s="386">
        <v>0.75</v>
      </c>
      <c r="E285" s="387"/>
      <c r="F285" s="196"/>
      <c r="G285" s="197"/>
      <c r="H285" s="254"/>
    </row>
    <row r="286" spans="1:8" s="52" customFormat="1" x14ac:dyDescent="0.25">
      <c r="A286" s="257"/>
      <c r="B286" s="194"/>
      <c r="C286" s="44" t="s">
        <v>144</v>
      </c>
      <c r="D286" s="386">
        <v>0.73</v>
      </c>
      <c r="E286" s="387"/>
      <c r="F286" s="196"/>
      <c r="G286" s="197"/>
      <c r="H286" s="254"/>
    </row>
    <row r="287" spans="1:8" s="52" customFormat="1" x14ac:dyDescent="0.25">
      <c r="A287" s="257"/>
      <c r="B287" s="194"/>
      <c r="C287" s="44" t="s">
        <v>145</v>
      </c>
      <c r="D287" s="386">
        <v>0.82</v>
      </c>
      <c r="E287" s="387"/>
      <c r="F287" s="196"/>
      <c r="G287" s="197"/>
      <c r="H287" s="254"/>
    </row>
    <row r="288" spans="1:8" s="52" customFormat="1" x14ac:dyDescent="0.25">
      <c r="A288" s="257"/>
      <c r="B288" s="194"/>
      <c r="C288" s="44" t="s">
        <v>146</v>
      </c>
      <c r="D288" s="386">
        <v>0.86</v>
      </c>
      <c r="E288" s="387"/>
      <c r="F288" s="196"/>
      <c r="G288" s="197"/>
      <c r="H288" s="254"/>
    </row>
    <row r="289" spans="1:8" s="52" customFormat="1" x14ac:dyDescent="0.25">
      <c r="A289" s="257"/>
      <c r="B289" s="194"/>
      <c r="C289" s="44" t="s">
        <v>147</v>
      </c>
      <c r="D289" s="386">
        <v>1.08</v>
      </c>
      <c r="E289" s="387"/>
      <c r="F289" s="386"/>
      <c r="G289" s="387"/>
      <c r="H289" s="254"/>
    </row>
    <row r="290" spans="1:8" s="52" customFormat="1" x14ac:dyDescent="0.25">
      <c r="A290" s="257"/>
      <c r="B290" s="194"/>
      <c r="C290" s="44" t="s">
        <v>148</v>
      </c>
      <c r="D290" s="386">
        <v>1.08</v>
      </c>
      <c r="E290" s="387"/>
      <c r="F290" s="196"/>
      <c r="G290" s="197"/>
      <c r="H290" s="254"/>
    </row>
    <row r="291" spans="1:8" s="52" customFormat="1" x14ac:dyDescent="0.25">
      <c r="A291" s="257"/>
      <c r="B291" s="194"/>
      <c r="C291" s="44" t="s">
        <v>149</v>
      </c>
      <c r="D291" s="386">
        <v>1.08</v>
      </c>
      <c r="E291" s="387"/>
      <c r="F291" s="196"/>
      <c r="G291" s="197"/>
      <c r="H291" s="254"/>
    </row>
    <row r="292" spans="1:8" s="52" customFormat="1" x14ac:dyDescent="0.25">
      <c r="A292" s="257"/>
      <c r="B292" s="194"/>
      <c r="C292" s="44" t="s">
        <v>150</v>
      </c>
      <c r="D292" s="386">
        <v>1.08</v>
      </c>
      <c r="E292" s="387"/>
      <c r="F292" s="196"/>
      <c r="G292" s="197"/>
      <c r="H292" s="254"/>
    </row>
    <row r="293" spans="1:8" s="52" customFormat="1" x14ac:dyDescent="0.25">
      <c r="A293" s="257"/>
      <c r="B293" s="194"/>
      <c r="C293" s="44" t="s">
        <v>151</v>
      </c>
      <c r="D293" s="386">
        <v>1.08</v>
      </c>
      <c r="E293" s="387"/>
      <c r="F293" s="196"/>
      <c r="G293" s="197"/>
      <c r="H293" s="254"/>
    </row>
    <row r="294" spans="1:8" s="52" customFormat="1" x14ac:dyDescent="0.25">
      <c r="A294" s="257"/>
      <c r="B294" s="194"/>
      <c r="C294" s="44" t="s">
        <v>152</v>
      </c>
      <c r="D294" s="386">
        <v>1.08</v>
      </c>
      <c r="E294" s="387"/>
      <c r="F294" s="196"/>
      <c r="G294" s="197"/>
      <c r="H294" s="254"/>
    </row>
    <row r="295" spans="1:8" s="52" customFormat="1" x14ac:dyDescent="0.25">
      <c r="A295" s="394"/>
      <c r="B295" s="395"/>
      <c r="C295" s="395"/>
      <c r="D295" s="395"/>
      <c r="E295" s="395"/>
      <c r="F295" s="395"/>
      <c r="G295" s="395"/>
      <c r="H295" s="396"/>
    </row>
    <row r="296" spans="1:8" s="52" customFormat="1" x14ac:dyDescent="0.25">
      <c r="A296" s="249" t="s">
        <v>98</v>
      </c>
      <c r="B296" s="193">
        <f>VLOOKUP('Memoria de cálculo'!A296,Orçamento!$A$8:$K$218,3,FALSE)</f>
        <v>45490</v>
      </c>
      <c r="C296" s="42" t="str">
        <f>VLOOKUP('Memoria de cálculo'!A296,Orçamento!$A$8:$K$218,4,FALSE)</f>
        <v>POÇO DE VISITA PARA REDE D=0,80 M, PARTE FIXA C/ 1,00M DE ALTURA (AC/BC)</v>
      </c>
      <c r="D296" s="390" t="s">
        <v>6</v>
      </c>
      <c r="E296" s="390"/>
      <c r="F296" s="391">
        <f>D298</f>
        <v>1</v>
      </c>
      <c r="G296" s="391"/>
      <c r="H296" s="250" t="str">
        <f>VLOOKUP('Memoria de cálculo'!A296,Orçamento!$A$8:$K$218,6,FALSE)</f>
        <v>un</v>
      </c>
    </row>
    <row r="297" spans="1:8" s="52" customFormat="1" x14ac:dyDescent="0.25">
      <c r="A297" s="392"/>
      <c r="B297" s="393"/>
      <c r="C297" s="393"/>
      <c r="D297" s="386" t="s">
        <v>66</v>
      </c>
      <c r="E297" s="387"/>
      <c r="F297" s="386"/>
      <c r="G297" s="387"/>
      <c r="H297" s="254"/>
    </row>
    <row r="298" spans="1:8" s="52" customFormat="1" x14ac:dyDescent="0.25">
      <c r="A298" s="257"/>
      <c r="B298" s="194"/>
      <c r="C298" s="44" t="s">
        <v>153</v>
      </c>
      <c r="D298" s="386">
        <v>1</v>
      </c>
      <c r="E298" s="387"/>
      <c r="F298" s="386"/>
      <c r="G298" s="387"/>
      <c r="H298" s="254"/>
    </row>
    <row r="299" spans="1:8" s="52" customFormat="1" x14ac:dyDescent="0.25">
      <c r="A299" s="394"/>
      <c r="B299" s="395"/>
      <c r="C299" s="395"/>
      <c r="D299" s="395"/>
      <c r="E299" s="395"/>
      <c r="F299" s="395"/>
      <c r="G299" s="395"/>
      <c r="H299" s="396"/>
    </row>
    <row r="300" spans="1:8" s="52" customFormat="1" x14ac:dyDescent="0.25">
      <c r="A300" s="249" t="s">
        <v>108</v>
      </c>
      <c r="B300" s="193">
        <f>VLOOKUP('Memoria de cálculo'!A300,Orçamento!$A$8:$K$218,3,FALSE)</f>
        <v>45495</v>
      </c>
      <c r="C300" s="42" t="str">
        <f>VLOOKUP('Memoria de cálculo'!A300,Orçamento!$A$8:$K$218,4,FALSE)</f>
        <v>ACRÉSCIMO NA ALTURA DO P.V. PARA REDE D= 0,80 M (AC)</v>
      </c>
      <c r="D300" s="390" t="s">
        <v>6</v>
      </c>
      <c r="E300" s="390"/>
      <c r="F300" s="391">
        <f>D302</f>
        <v>1.1200000000000001</v>
      </c>
      <c r="G300" s="391"/>
      <c r="H300" s="250" t="str">
        <f>VLOOKUP('Memoria de cálculo'!A300,Orçamento!$A$8:$K$218,6,FALSE)</f>
        <v>m</v>
      </c>
    </row>
    <row r="301" spans="1:8" s="52" customFormat="1" x14ac:dyDescent="0.25">
      <c r="A301" s="392"/>
      <c r="B301" s="393"/>
      <c r="C301" s="393"/>
      <c r="D301" s="386" t="s">
        <v>154</v>
      </c>
      <c r="E301" s="387"/>
      <c r="F301" s="386"/>
      <c r="G301" s="387"/>
      <c r="H301" s="254"/>
    </row>
    <row r="302" spans="1:8" s="52" customFormat="1" x14ac:dyDescent="0.25">
      <c r="A302" s="257"/>
      <c r="B302" s="194"/>
      <c r="C302" s="44" t="s">
        <v>153</v>
      </c>
      <c r="D302" s="386">
        <v>1.1200000000000001</v>
      </c>
      <c r="E302" s="387"/>
      <c r="F302" s="386"/>
      <c r="G302" s="387"/>
      <c r="H302" s="254"/>
    </row>
    <row r="303" spans="1:8" s="52" customFormat="1" x14ac:dyDescent="0.25">
      <c r="A303" s="394"/>
      <c r="B303" s="395"/>
      <c r="C303" s="395"/>
      <c r="D303" s="395"/>
      <c r="E303" s="395"/>
      <c r="F303" s="395"/>
      <c r="G303" s="395"/>
      <c r="H303" s="396"/>
    </row>
    <row r="304" spans="1:8" s="52" customFormat="1" ht="25.5" x14ac:dyDescent="0.25">
      <c r="A304" s="249" t="s">
        <v>113</v>
      </c>
      <c r="B304" s="193">
        <f>VLOOKUP('Memoria de cálculo'!A304,Orçamento!$A$8:$K$218,3,FALSE)</f>
        <v>98115</v>
      </c>
      <c r="C304" s="42" t="str">
        <f>VLOOKUP('Memoria de cálculo'!A304,Orçamento!$A$8:$K$218,4,FALSE)</f>
        <v>TAMPA CIRCULAR PARA ESGOTO E DRENAGEM, EM CONCRETO PRÉ-MOLDADO, DIÂMETRO INTERNO = 0,6 M. AF_12/2020</v>
      </c>
      <c r="D304" s="390" t="s">
        <v>6</v>
      </c>
      <c r="E304" s="390"/>
      <c r="F304" s="391">
        <f>D306</f>
        <v>19</v>
      </c>
      <c r="G304" s="391"/>
      <c r="H304" s="250" t="str">
        <f>VLOOKUP('Memoria de cálculo'!A304,Orçamento!$A$8:$K$218,6,FALSE)</f>
        <v>un</v>
      </c>
    </row>
    <row r="305" spans="1:8" s="52" customFormat="1" x14ac:dyDescent="0.25">
      <c r="A305" s="392"/>
      <c r="B305" s="393"/>
      <c r="C305" s="393"/>
      <c r="D305" s="386" t="s">
        <v>66</v>
      </c>
      <c r="E305" s="387"/>
      <c r="F305" s="386"/>
      <c r="G305" s="387"/>
      <c r="H305" s="254"/>
    </row>
    <row r="306" spans="1:8" s="52" customFormat="1" x14ac:dyDescent="0.25">
      <c r="A306" s="257"/>
      <c r="B306" s="194"/>
      <c r="C306" s="44" t="s">
        <v>156</v>
      </c>
      <c r="D306" s="386">
        <v>19</v>
      </c>
      <c r="E306" s="387"/>
      <c r="F306" s="386"/>
      <c r="G306" s="387"/>
      <c r="H306" s="254"/>
    </row>
    <row r="307" spans="1:8" s="52" customFormat="1" x14ac:dyDescent="0.25">
      <c r="A307" s="394"/>
      <c r="B307" s="395"/>
      <c r="C307" s="395"/>
      <c r="D307" s="395"/>
      <c r="E307" s="395"/>
      <c r="F307" s="395"/>
      <c r="G307" s="395"/>
      <c r="H307" s="396"/>
    </row>
    <row r="308" spans="1:8" s="52" customFormat="1" x14ac:dyDescent="0.25">
      <c r="A308" s="249" t="s">
        <v>114</v>
      </c>
      <c r="B308" s="193">
        <f>VLOOKUP('Memoria de cálculo'!A308,Orçamento!$A$8:$K$218,3,FALSE)</f>
        <v>45535</v>
      </c>
      <c r="C308" s="42" t="str">
        <f>VLOOKUP('Memoria de cálculo'!A308,Orçamento!$A$8:$K$218,4,FALSE)</f>
        <v>BOCA-DE-LOBO, ALTURA MÉDIA DE 1,30 M (AC/BC)</v>
      </c>
      <c r="D308" s="390" t="s">
        <v>6</v>
      </c>
      <c r="E308" s="390"/>
      <c r="F308" s="391">
        <f>D310</f>
        <v>8</v>
      </c>
      <c r="G308" s="391"/>
      <c r="H308" s="250" t="str">
        <f>VLOOKUP('Memoria de cálculo'!A308,Orçamento!$A$8:$K$218,6,FALSE)</f>
        <v>un</v>
      </c>
    </row>
    <row r="309" spans="1:8" s="52" customFormat="1" x14ac:dyDescent="0.25">
      <c r="A309" s="392"/>
      <c r="B309" s="393"/>
      <c r="C309" s="393"/>
      <c r="D309" s="386" t="s">
        <v>66</v>
      </c>
      <c r="E309" s="387"/>
      <c r="F309" s="386"/>
      <c r="G309" s="387"/>
      <c r="H309" s="254"/>
    </row>
    <row r="310" spans="1:8" s="52" customFormat="1" x14ac:dyDescent="0.25">
      <c r="A310" s="257"/>
      <c r="B310" s="194"/>
      <c r="C310" s="44" t="s">
        <v>203</v>
      </c>
      <c r="D310" s="386">
        <v>8</v>
      </c>
      <c r="E310" s="387"/>
      <c r="F310" s="386"/>
      <c r="G310" s="387"/>
      <c r="H310" s="254"/>
    </row>
    <row r="311" spans="1:8" s="52" customFormat="1" x14ac:dyDescent="0.25">
      <c r="A311" s="394"/>
      <c r="B311" s="395"/>
      <c r="C311" s="395"/>
      <c r="D311" s="395"/>
      <c r="E311" s="395"/>
      <c r="F311" s="395"/>
      <c r="G311" s="395"/>
      <c r="H311" s="396"/>
    </row>
    <row r="312" spans="1:8" s="52" customFormat="1" ht="38.25" x14ac:dyDescent="0.25">
      <c r="A312" s="249" t="s">
        <v>155</v>
      </c>
      <c r="B312" s="193" t="str">
        <f>VLOOKUP('Memoria de cálculo'!A312,Orçamento!$A$8:$K$218,3,FALSE)</f>
        <v>COMP01</v>
      </c>
      <c r="C312" s="42" t="str">
        <f>VLOOKUP('Memoria de cálculo'!A312,Orçamento!$A$8:$K$218,4,FALSE)</f>
        <v>BOCA DE LOBO DUPLA EM ALVENARIA TIJOLO MACICO, REVESTIDA C/ ARGAMASSA DE CIMENTO E AREIA 1:3, SOBRE LASTRO DE CONCRETO 10CM E TAMPA DE CONCRETO ARMADO</v>
      </c>
      <c r="D312" s="390" t="s">
        <v>6</v>
      </c>
      <c r="E312" s="390"/>
      <c r="F312" s="391">
        <f>D314</f>
        <v>10</v>
      </c>
      <c r="G312" s="391"/>
      <c r="H312" s="250" t="str">
        <f>VLOOKUP('Memoria de cálculo'!A312,Orçamento!$A$8:$K$218,6,FALSE)</f>
        <v>un</v>
      </c>
    </row>
    <row r="313" spans="1:8" s="52" customFormat="1" x14ac:dyDescent="0.25">
      <c r="A313" s="392"/>
      <c r="B313" s="393"/>
      <c r="C313" s="393"/>
      <c r="D313" s="386" t="s">
        <v>66</v>
      </c>
      <c r="E313" s="387"/>
      <c r="F313" s="386"/>
      <c r="G313" s="387"/>
      <c r="H313" s="254"/>
    </row>
    <row r="314" spans="1:8" s="52" customFormat="1" x14ac:dyDescent="0.25">
      <c r="A314" s="257"/>
      <c r="B314" s="194"/>
      <c r="C314" s="44" t="s">
        <v>204</v>
      </c>
      <c r="D314" s="386">
        <v>10</v>
      </c>
      <c r="E314" s="387"/>
      <c r="F314" s="386"/>
      <c r="G314" s="387"/>
      <c r="H314" s="254"/>
    </row>
    <row r="315" spans="1:8" s="52" customFormat="1" x14ac:dyDescent="0.25">
      <c r="A315" s="394"/>
      <c r="B315" s="395"/>
      <c r="C315" s="395"/>
      <c r="D315" s="395"/>
      <c r="E315" s="395"/>
      <c r="F315" s="395"/>
      <c r="G315" s="395"/>
      <c r="H315" s="396"/>
    </row>
    <row r="316" spans="1:8" s="52" customFormat="1" x14ac:dyDescent="0.25">
      <c r="A316" s="249" t="s">
        <v>238</v>
      </c>
      <c r="B316" s="193">
        <f>VLOOKUP('Memoria de cálculo'!A316,Orçamento!$A$8:$K$218,3,FALSE)</f>
        <v>45595</v>
      </c>
      <c r="C316" s="42" t="str">
        <f>VLOOKUP('Memoria de cálculo'!A316,Orçamento!$A$8:$K$218,4,FALSE)</f>
        <v>ESCORAMENTO DESCONTÍNUO EM VALAS(ESPAÇ.1,80 M)</v>
      </c>
      <c r="D316" s="390" t="s">
        <v>6</v>
      </c>
      <c r="E316" s="390"/>
      <c r="F316" s="391">
        <f>D319+D318</f>
        <v>4240.7800000000007</v>
      </c>
      <c r="G316" s="391"/>
      <c r="H316" s="250" t="str">
        <f>VLOOKUP('Memoria de cálculo'!A316,Orçamento!$A$8:$K$218,6,FALSE)</f>
        <v>m2</v>
      </c>
    </row>
    <row r="317" spans="1:8" s="52" customFormat="1" x14ac:dyDescent="0.25">
      <c r="A317" s="392"/>
      <c r="B317" s="393"/>
      <c r="C317" s="393"/>
      <c r="D317" s="386" t="s">
        <v>199</v>
      </c>
      <c r="E317" s="387"/>
      <c r="F317" s="386"/>
      <c r="G317" s="387"/>
      <c r="H317" s="254"/>
    </row>
    <row r="318" spans="1:8" s="52" customFormat="1" x14ac:dyDescent="0.25">
      <c r="A318" s="257"/>
      <c r="B318" s="194"/>
      <c r="C318" s="44" t="s">
        <v>200</v>
      </c>
      <c r="D318" s="386">
        <v>2322.15</v>
      </c>
      <c r="E318" s="387"/>
      <c r="F318" s="386"/>
      <c r="G318" s="387"/>
      <c r="H318" s="254"/>
    </row>
    <row r="319" spans="1:8" s="52" customFormat="1" x14ac:dyDescent="0.25">
      <c r="A319" s="257"/>
      <c r="B319" s="194"/>
      <c r="C319" s="44" t="s">
        <v>201</v>
      </c>
      <c r="D319" s="386">
        <v>1918.63</v>
      </c>
      <c r="E319" s="387"/>
      <c r="F319" s="386"/>
      <c r="G319" s="387"/>
      <c r="H319" s="254"/>
    </row>
    <row r="320" spans="1:8" s="52" customFormat="1" x14ac:dyDescent="0.25">
      <c r="A320" s="394"/>
      <c r="B320" s="395"/>
      <c r="C320" s="395"/>
      <c r="D320" s="395"/>
      <c r="E320" s="395"/>
      <c r="F320" s="395"/>
      <c r="G320" s="395"/>
      <c r="H320" s="396"/>
    </row>
    <row r="321" spans="1:8" s="52" customFormat="1" ht="25.5" x14ac:dyDescent="0.25">
      <c r="A321" s="249" t="s">
        <v>243</v>
      </c>
      <c r="B321" s="193">
        <f>VLOOKUP('Memoria de cálculo'!A321,Orçamento!$A$8:$K$218,3,FALSE)</f>
        <v>37524</v>
      </c>
      <c r="C321" s="42" t="str">
        <f>VLOOKUP('Memoria de cálculo'!A321,Orçamento!$A$8:$K$218,4,FALSE)</f>
        <v>TELA PLASTICA LARANJA, TIPO TAPUME PARA SINALIZACAO, MALHA RETANGULAR, ROLO 1.20 X 50 M (L X C)</v>
      </c>
      <c r="D321" s="390" t="s">
        <v>6</v>
      </c>
      <c r="E321" s="390"/>
      <c r="F321" s="391">
        <f>D323</f>
        <v>529.1</v>
      </c>
      <c r="G321" s="391"/>
      <c r="H321" s="250" t="str">
        <f>VLOOKUP('Memoria de cálculo'!A321,Orçamento!$A$8:$K$218,6,FALSE)</f>
        <v>m</v>
      </c>
    </row>
    <row r="322" spans="1:8" s="52" customFormat="1" x14ac:dyDescent="0.25">
      <c r="A322" s="392"/>
      <c r="B322" s="393"/>
      <c r="C322" s="393"/>
      <c r="D322" s="386" t="s">
        <v>66</v>
      </c>
      <c r="E322" s="387"/>
      <c r="F322" s="386"/>
      <c r="G322" s="387"/>
      <c r="H322" s="254"/>
    </row>
    <row r="323" spans="1:8" s="52" customFormat="1" x14ac:dyDescent="0.25">
      <c r="A323" s="257"/>
      <c r="B323" s="194"/>
      <c r="C323" s="44" t="s">
        <v>207</v>
      </c>
      <c r="D323" s="386">
        <v>529.1</v>
      </c>
      <c r="E323" s="387"/>
      <c r="F323" s="386"/>
      <c r="G323" s="387"/>
      <c r="H323" s="254"/>
    </row>
    <row r="324" spans="1:8" s="52" customFormat="1" x14ac:dyDescent="0.25">
      <c r="A324" s="394"/>
      <c r="B324" s="395"/>
      <c r="C324" s="395"/>
      <c r="D324" s="395"/>
      <c r="E324" s="395"/>
      <c r="F324" s="395"/>
      <c r="G324" s="395"/>
      <c r="H324" s="396"/>
    </row>
    <row r="325" spans="1:8" s="52" customFormat="1" x14ac:dyDescent="0.25">
      <c r="A325" s="403" t="str">
        <f>Orçamento!A63:K63</f>
        <v>Grupo de Serviço: Sinalização Horizontal e Vertical</v>
      </c>
      <c r="B325" s="404"/>
      <c r="C325" s="404"/>
      <c r="D325" s="404"/>
      <c r="E325" s="404"/>
      <c r="F325" s="404"/>
      <c r="G325" s="404"/>
      <c r="H325" s="405"/>
    </row>
    <row r="326" spans="1:8" s="52" customFormat="1" x14ac:dyDescent="0.25">
      <c r="A326" s="249" t="s">
        <v>20</v>
      </c>
      <c r="B326" s="193">
        <f>VLOOKUP('Memoria de cálculo'!A326,Orçamento!$A$8:$K$218,3,FALSE)</f>
        <v>72947</v>
      </c>
      <c r="C326" s="42" t="str">
        <f>VLOOKUP('Memoria de cálculo'!A326,Orçamento!$A$8:$K$218,4,FALSE)</f>
        <v>SINALIZAÇÃO HORIZONTAL COM RESINA ACRÍLICA</v>
      </c>
      <c r="D326" s="390" t="s">
        <v>6</v>
      </c>
      <c r="E326" s="390"/>
      <c r="F326" s="391">
        <f>SUM(D328:E330)</f>
        <v>161.51999999999998</v>
      </c>
      <c r="G326" s="391"/>
      <c r="H326" s="250" t="str">
        <f>VLOOKUP('Memoria de cálculo'!A326,Orçamento!$A$8:$K$218,6,FALSE)</f>
        <v>m2</v>
      </c>
    </row>
    <row r="327" spans="1:8" s="52" customFormat="1" x14ac:dyDescent="0.25">
      <c r="A327" s="392"/>
      <c r="B327" s="393"/>
      <c r="C327" s="393"/>
      <c r="D327" s="386" t="s">
        <v>208</v>
      </c>
      <c r="E327" s="387"/>
      <c r="F327" s="386"/>
      <c r="G327" s="387"/>
      <c r="H327" s="254"/>
    </row>
    <row r="328" spans="1:8" s="52" customFormat="1" x14ac:dyDescent="0.25">
      <c r="A328" s="283"/>
      <c r="B328" s="284"/>
      <c r="C328" s="16" t="s">
        <v>70</v>
      </c>
      <c r="D328" s="388">
        <v>43.12</v>
      </c>
      <c r="E328" s="389"/>
      <c r="F328" s="388"/>
      <c r="G328" s="389"/>
      <c r="H328" s="256"/>
    </row>
    <row r="329" spans="1:8" s="52" customFormat="1" x14ac:dyDescent="0.25">
      <c r="A329" s="283"/>
      <c r="B329" s="284"/>
      <c r="C329" s="16" t="s">
        <v>873</v>
      </c>
      <c r="D329" s="388">
        <v>32.86</v>
      </c>
      <c r="E329" s="389"/>
      <c r="F329" s="388"/>
      <c r="G329" s="389"/>
      <c r="H329" s="256"/>
    </row>
    <row r="330" spans="1:8" s="52" customFormat="1" x14ac:dyDescent="0.25">
      <c r="A330" s="283"/>
      <c r="B330" s="284"/>
      <c r="C330" s="16" t="s">
        <v>874</v>
      </c>
      <c r="D330" s="388">
        <v>85.54</v>
      </c>
      <c r="E330" s="389"/>
      <c r="F330" s="388"/>
      <c r="G330" s="389"/>
      <c r="H330" s="256"/>
    </row>
    <row r="331" spans="1:8" s="52" customFormat="1" x14ac:dyDescent="0.25">
      <c r="A331" s="394"/>
      <c r="B331" s="395"/>
      <c r="C331" s="395"/>
      <c r="D331" s="395"/>
      <c r="E331" s="395"/>
      <c r="F331" s="395"/>
      <c r="G331" s="395"/>
      <c r="H331" s="396"/>
    </row>
    <row r="332" spans="1:8" s="52" customFormat="1" x14ac:dyDescent="0.25">
      <c r="A332" s="249" t="s">
        <v>34</v>
      </c>
      <c r="B332" s="193">
        <f>VLOOKUP('Memoria de cálculo'!A332,Orçamento!$A$8:$K$218,3,FALSE)</f>
        <v>40850</v>
      </c>
      <c r="C332" s="42" t="str">
        <f>VLOOKUP('Memoria de cálculo'!A332,Orçamento!$A$8:$K$218,4,FALSE)</f>
        <v>SINALIZAÇÃO VERTICAL C/PINTURA ELETROSTÁTICA SEMI-REFLETIVA</v>
      </c>
      <c r="D332" s="390" t="s">
        <v>6</v>
      </c>
      <c r="E332" s="390"/>
      <c r="F332" s="391">
        <f>SUM(D334:E336)</f>
        <v>25.52</v>
      </c>
      <c r="G332" s="391"/>
      <c r="H332" s="250" t="str">
        <f>VLOOKUP('Memoria de cálculo'!A332,Orçamento!$A$8:$K$218,6,FALSE)</f>
        <v>m2</v>
      </c>
    </row>
    <row r="333" spans="1:8" s="52" customFormat="1" x14ac:dyDescent="0.25">
      <c r="A333" s="392"/>
      <c r="B333" s="393"/>
      <c r="C333" s="393"/>
      <c r="D333" s="386" t="s">
        <v>208</v>
      </c>
      <c r="E333" s="387"/>
      <c r="F333" s="386"/>
      <c r="G333" s="387"/>
      <c r="H333" s="254"/>
    </row>
    <row r="334" spans="1:8" s="52" customFormat="1" x14ac:dyDescent="0.25">
      <c r="A334" s="283"/>
      <c r="B334" s="284"/>
      <c r="C334" s="16" t="s">
        <v>70</v>
      </c>
      <c r="D334" s="388">
        <v>15.28</v>
      </c>
      <c r="E334" s="389"/>
      <c r="F334" s="388"/>
      <c r="G334" s="389"/>
      <c r="H334" s="256"/>
    </row>
    <row r="335" spans="1:8" s="52" customFormat="1" x14ac:dyDescent="0.25">
      <c r="A335" s="283"/>
      <c r="B335" s="284"/>
      <c r="C335" s="16" t="s">
        <v>873</v>
      </c>
      <c r="D335" s="388">
        <v>9.06</v>
      </c>
      <c r="E335" s="389"/>
      <c r="F335" s="388"/>
      <c r="G335" s="389"/>
      <c r="H335" s="256"/>
    </row>
    <row r="336" spans="1:8" s="52" customFormat="1" x14ac:dyDescent="0.25">
      <c r="A336" s="283"/>
      <c r="B336" s="284"/>
      <c r="C336" s="16" t="s">
        <v>874</v>
      </c>
      <c r="D336" s="388">
        <v>1.18</v>
      </c>
      <c r="E336" s="389"/>
      <c r="F336" s="388"/>
      <c r="G336" s="389"/>
      <c r="H336" s="256"/>
    </row>
    <row r="337" spans="1:8" s="52" customFormat="1" x14ac:dyDescent="0.25">
      <c r="A337" s="394"/>
      <c r="B337" s="395"/>
      <c r="C337" s="395"/>
      <c r="D337" s="395"/>
      <c r="E337" s="395"/>
      <c r="F337" s="395"/>
      <c r="G337" s="395"/>
      <c r="H337" s="396"/>
    </row>
    <row r="338" spans="1:8" s="52" customFormat="1" ht="25.5" x14ac:dyDescent="0.25">
      <c r="A338" s="249" t="s">
        <v>35</v>
      </c>
      <c r="B338" s="193">
        <f>VLOOKUP('Memoria de cálculo'!A338,Orçamento!$A$8:$K$218,3,FALSE)</f>
        <v>5213856</v>
      </c>
      <c r="C338" s="42" t="str">
        <f>VLOOKUP('Memoria de cálculo'!A338,Orçamento!$A$8:$K$218,4,FALSE)</f>
        <v>FORNECIMENTO E IMPLANTAÇÃO DE SUPORTE METÁLICO GALVANIZADO PARA PLACA DE REGULAMENTAÇÃO - R1 - LADO DE 0,331 M</v>
      </c>
      <c r="D338" s="390" t="s">
        <v>6</v>
      </c>
      <c r="E338" s="390"/>
      <c r="F338" s="391">
        <f>D340</f>
        <v>7</v>
      </c>
      <c r="G338" s="391"/>
      <c r="H338" s="250" t="str">
        <f>VLOOKUP('Memoria de cálculo'!A338,Orçamento!$A$8:$K$218,6,FALSE)</f>
        <v>un</v>
      </c>
    </row>
    <row r="339" spans="1:8" s="52" customFormat="1" x14ac:dyDescent="0.25">
      <c r="A339" s="392"/>
      <c r="B339" s="393"/>
      <c r="C339" s="393"/>
      <c r="D339" s="386" t="s">
        <v>66</v>
      </c>
      <c r="E339" s="387"/>
      <c r="F339" s="386"/>
      <c r="G339" s="387"/>
      <c r="H339" s="254"/>
    </row>
    <row r="340" spans="1:8" s="52" customFormat="1" x14ac:dyDescent="0.25">
      <c r="A340" s="283"/>
      <c r="B340" s="284"/>
      <c r="C340" s="16" t="s">
        <v>214</v>
      </c>
      <c r="D340" s="388">
        <v>7</v>
      </c>
      <c r="E340" s="389"/>
      <c r="F340" s="388"/>
      <c r="G340" s="389"/>
      <c r="H340" s="256"/>
    </row>
    <row r="341" spans="1:8" s="52" customFormat="1" x14ac:dyDescent="0.25">
      <c r="A341" s="394"/>
      <c r="B341" s="395"/>
      <c r="C341" s="395"/>
      <c r="D341" s="395"/>
      <c r="E341" s="395"/>
      <c r="F341" s="395"/>
      <c r="G341" s="395"/>
      <c r="H341" s="396"/>
    </row>
    <row r="342" spans="1:8" s="52" customFormat="1" ht="25.5" x14ac:dyDescent="0.25">
      <c r="A342" s="249" t="s">
        <v>36</v>
      </c>
      <c r="B342" s="193">
        <f>VLOOKUP('Memoria de cálculo'!A342,Orçamento!$A$8:$K$218,3,FALSE)</f>
        <v>5213851</v>
      </c>
      <c r="C342" s="42" t="str">
        <f>VLOOKUP('Memoria de cálculo'!A342,Orçamento!$A$8:$K$218,4,FALSE)</f>
        <v>FORNECIMENTO E IMPLANTAÇÃO DE SUPORTE METÁLICO GALVANIZADO PARA PLACA DE REGULAMENTAÇÃO - D = 0,60 M</v>
      </c>
      <c r="D342" s="390" t="s">
        <v>6</v>
      </c>
      <c r="E342" s="390"/>
      <c r="F342" s="391">
        <f>D344</f>
        <v>19</v>
      </c>
      <c r="G342" s="391"/>
      <c r="H342" s="250" t="str">
        <f>VLOOKUP('Memoria de cálculo'!A342,Orçamento!$A$8:$K$218,6,FALSE)</f>
        <v>un</v>
      </c>
    </row>
    <row r="343" spans="1:8" s="52" customFormat="1" x14ac:dyDescent="0.25">
      <c r="A343" s="392"/>
      <c r="B343" s="393"/>
      <c r="C343" s="393"/>
      <c r="D343" s="386" t="s">
        <v>66</v>
      </c>
      <c r="E343" s="387"/>
      <c r="F343" s="386"/>
      <c r="G343" s="387"/>
      <c r="H343" s="254"/>
    </row>
    <row r="344" spans="1:8" s="52" customFormat="1" x14ac:dyDescent="0.25">
      <c r="A344" s="257"/>
      <c r="B344" s="194"/>
      <c r="C344" s="16" t="s">
        <v>214</v>
      </c>
      <c r="D344" s="386">
        <v>19</v>
      </c>
      <c r="E344" s="387"/>
      <c r="F344" s="386"/>
      <c r="G344" s="387"/>
      <c r="H344" s="254"/>
    </row>
    <row r="345" spans="1:8" s="52" customFormat="1" x14ac:dyDescent="0.25">
      <c r="A345" s="394"/>
      <c r="B345" s="395"/>
      <c r="C345" s="395"/>
      <c r="D345" s="395"/>
      <c r="E345" s="395"/>
      <c r="F345" s="395"/>
      <c r="G345" s="395"/>
      <c r="H345" s="396"/>
    </row>
    <row r="346" spans="1:8" s="52" customFormat="1" ht="25.5" x14ac:dyDescent="0.25">
      <c r="A346" s="249" t="s">
        <v>44</v>
      </c>
      <c r="B346" s="193">
        <f>VLOOKUP('Memoria de cálculo'!A346,Orçamento!$A$8:$K$218,3,FALSE)</f>
        <v>5213440</v>
      </c>
      <c r="C346" s="42" t="str">
        <f>VLOOKUP('Memoria de cálculo'!A346,Orçamento!$A$8:$K$218,4,FALSE)</f>
        <v>FORNECIMENTO E IMPLANTAÇÃO DE PLACA DE REGULAMENTAÇÃO EM AÇO D = 0,60 M - PELÍCULA RETRORREFLETIVA TIPO I + SI</v>
      </c>
      <c r="D346" s="390" t="s">
        <v>6</v>
      </c>
      <c r="E346" s="390"/>
      <c r="F346" s="391">
        <f>D348</f>
        <v>19</v>
      </c>
      <c r="G346" s="391"/>
      <c r="H346" s="250" t="str">
        <f>VLOOKUP('Memoria de cálculo'!A346,Orçamento!$A$8:$K$218,6,FALSE)</f>
        <v>un</v>
      </c>
    </row>
    <row r="347" spans="1:8" s="52" customFormat="1" x14ac:dyDescent="0.25">
      <c r="A347" s="392"/>
      <c r="B347" s="393"/>
      <c r="C347" s="393"/>
      <c r="D347" s="386" t="s">
        <v>66</v>
      </c>
      <c r="E347" s="387"/>
      <c r="F347" s="386"/>
      <c r="G347" s="387"/>
      <c r="H347" s="254"/>
    </row>
    <row r="348" spans="1:8" s="52" customFormat="1" x14ac:dyDescent="0.25">
      <c r="A348" s="257"/>
      <c r="B348" s="194"/>
      <c r="C348" s="44" t="s">
        <v>214</v>
      </c>
      <c r="D348" s="386">
        <v>19</v>
      </c>
      <c r="E348" s="387"/>
      <c r="F348" s="386"/>
      <c r="G348" s="387"/>
      <c r="H348" s="254"/>
    </row>
    <row r="349" spans="1:8" s="52" customFormat="1" x14ac:dyDescent="0.25">
      <c r="A349" s="394"/>
      <c r="B349" s="395"/>
      <c r="C349" s="395"/>
      <c r="D349" s="395"/>
      <c r="E349" s="395"/>
      <c r="F349" s="395"/>
      <c r="G349" s="395"/>
      <c r="H349" s="396"/>
    </row>
    <row r="350" spans="1:8" s="52" customFormat="1" ht="25.5" x14ac:dyDescent="0.25">
      <c r="A350" s="249" t="s">
        <v>45</v>
      </c>
      <c r="B350" s="193">
        <f>VLOOKUP('Memoria de cálculo'!A350,Orçamento!$A$8:$K$218,3,FALSE)</f>
        <v>5213445</v>
      </c>
      <c r="C350" s="42" t="str">
        <f>VLOOKUP('Memoria de cálculo'!A350,Orçamento!$A$8:$K$218,4,FALSE)</f>
        <v>FORNECIMENTO E IMPLANTAÇÃO DE PLACA DE REGULAMENTAÇÃO EM AÇO, R1 LADO 0,331 M - PELÍCULA RETRORREFLETIVA TIPO I + SI</v>
      </c>
      <c r="D350" s="390" t="s">
        <v>6</v>
      </c>
      <c r="E350" s="390"/>
      <c r="F350" s="391">
        <f>D352</f>
        <v>7</v>
      </c>
      <c r="G350" s="391"/>
      <c r="H350" s="250" t="str">
        <f>VLOOKUP('Memoria de cálculo'!A350,Orçamento!$A$8:$K$218,6,FALSE)</f>
        <v>un</v>
      </c>
    </row>
    <row r="351" spans="1:8" s="52" customFormat="1" x14ac:dyDescent="0.25">
      <c r="A351" s="392"/>
      <c r="B351" s="393"/>
      <c r="C351" s="393"/>
      <c r="D351" s="386" t="s">
        <v>66</v>
      </c>
      <c r="E351" s="387"/>
      <c r="F351" s="386"/>
      <c r="G351" s="387"/>
      <c r="H351" s="254"/>
    </row>
    <row r="352" spans="1:8" s="52" customFormat="1" x14ac:dyDescent="0.25">
      <c r="A352" s="257"/>
      <c r="B352" s="194"/>
      <c r="C352" s="44" t="s">
        <v>214</v>
      </c>
      <c r="D352" s="386">
        <v>7</v>
      </c>
      <c r="E352" s="387"/>
      <c r="F352" s="386"/>
      <c r="G352" s="387"/>
      <c r="H352" s="254"/>
    </row>
    <row r="353" spans="1:8" s="52" customFormat="1" x14ac:dyDescent="0.25">
      <c r="A353" s="394"/>
      <c r="B353" s="395"/>
      <c r="C353" s="395"/>
      <c r="D353" s="395"/>
      <c r="E353" s="395"/>
      <c r="F353" s="395"/>
      <c r="G353" s="395"/>
      <c r="H353" s="396"/>
    </row>
    <row r="354" spans="1:8" s="52" customFormat="1" ht="25.5" x14ac:dyDescent="0.25">
      <c r="A354" s="249" t="s">
        <v>46</v>
      </c>
      <c r="B354" s="294" t="str">
        <f>VLOOKUP('Memoria de cálculo'!A354,Orçamento!$A$8:$K$218,3,FALSE)</f>
        <v>COMP11</v>
      </c>
      <c r="C354" s="42" t="str">
        <f>VLOOKUP('Memoria de cálculo'!A354,Orçamento!$A$8:$K$218,4,FALSE)</f>
        <v>CONJUNTO DE PLACA DE ACO ESMALTADA PARA IDENTIFICACAO DE RUA, 45 CM X 25 CM - INCLUSO SUPORTE E INSTALAÇÃO</v>
      </c>
      <c r="D354" s="390" t="s">
        <v>6</v>
      </c>
      <c r="E354" s="390"/>
      <c r="F354" s="391">
        <f>D356</f>
        <v>3</v>
      </c>
      <c r="G354" s="391"/>
      <c r="H354" s="250" t="str">
        <f>VLOOKUP('Memoria de cálculo'!A354,Orçamento!$A$8:$K$218,6,FALSE)</f>
        <v>un</v>
      </c>
    </row>
    <row r="355" spans="1:8" s="52" customFormat="1" x14ac:dyDescent="0.25">
      <c r="A355" s="392"/>
      <c r="B355" s="393"/>
      <c r="C355" s="393"/>
      <c r="D355" s="386" t="s">
        <v>66</v>
      </c>
      <c r="E355" s="387"/>
      <c r="F355" s="386"/>
      <c r="G355" s="387"/>
      <c r="H355" s="254"/>
    </row>
    <row r="356" spans="1:8" s="52" customFormat="1" x14ac:dyDescent="0.25">
      <c r="A356" s="257"/>
      <c r="B356" s="194"/>
      <c r="C356" s="44" t="s">
        <v>888</v>
      </c>
      <c r="D356" s="386">
        <v>3</v>
      </c>
      <c r="E356" s="387"/>
      <c r="F356" s="386"/>
      <c r="G356" s="387"/>
      <c r="H356" s="254"/>
    </row>
    <row r="357" spans="1:8" s="52" customFormat="1" x14ac:dyDescent="0.25">
      <c r="A357" s="394"/>
      <c r="B357" s="395"/>
      <c r="C357" s="395"/>
      <c r="D357" s="395"/>
      <c r="E357" s="395"/>
      <c r="F357" s="395"/>
      <c r="G357" s="395"/>
      <c r="H357" s="396"/>
    </row>
    <row r="358" spans="1:8" s="52" customFormat="1" x14ac:dyDescent="0.25">
      <c r="A358" s="249" t="s">
        <v>875</v>
      </c>
      <c r="B358" s="273">
        <f>VLOOKUP('Memoria de cálculo'!A358,Orçamento!$A$8:$K$218,3,FALSE)</f>
        <v>40835</v>
      </c>
      <c r="C358" s="42" t="str">
        <f>VLOOKUP('Memoria de cálculo'!A358,Orçamento!$A$8:$K$218,4,FALSE)</f>
        <v>TACHA REFLETIVA BIDIRECIONAL</v>
      </c>
      <c r="D358" s="390" t="s">
        <v>6</v>
      </c>
      <c r="E358" s="390"/>
      <c r="F358" s="391">
        <f>D360</f>
        <v>168</v>
      </c>
      <c r="G358" s="391"/>
      <c r="H358" s="250" t="str">
        <f>VLOOKUP('Memoria de cálculo'!A358,Orçamento!$A$8:$K$218,6,FALSE)</f>
        <v>un</v>
      </c>
    </row>
    <row r="359" spans="1:8" s="52" customFormat="1" x14ac:dyDescent="0.25">
      <c r="A359" s="392"/>
      <c r="B359" s="393"/>
      <c r="C359" s="393"/>
      <c r="D359" s="386" t="s">
        <v>66</v>
      </c>
      <c r="E359" s="387"/>
      <c r="F359" s="386"/>
      <c r="G359" s="387"/>
      <c r="H359" s="254"/>
    </row>
    <row r="360" spans="1:8" s="52" customFormat="1" x14ac:dyDescent="0.25">
      <c r="A360" s="283"/>
      <c r="B360" s="284"/>
      <c r="C360" s="16" t="s">
        <v>877</v>
      </c>
      <c r="D360" s="388">
        <f>ROUNDUP(((251.5)/1.5),0)</f>
        <v>168</v>
      </c>
      <c r="E360" s="389"/>
      <c r="F360" s="388"/>
      <c r="G360" s="389"/>
      <c r="H360" s="256"/>
    </row>
    <row r="361" spans="1:8" s="52" customFormat="1" x14ac:dyDescent="0.25">
      <c r="A361" s="394"/>
      <c r="B361" s="395"/>
      <c r="C361" s="395"/>
      <c r="D361" s="395"/>
      <c r="E361" s="395"/>
      <c r="F361" s="395"/>
      <c r="G361" s="395"/>
      <c r="H361" s="396"/>
    </row>
    <row r="362" spans="1:8" s="52" customFormat="1" x14ac:dyDescent="0.25">
      <c r="A362" s="403" t="str">
        <f>Orçamento!A74:K74</f>
        <v>Grupo de Serviço: Alvenaria e divisórias</v>
      </c>
      <c r="B362" s="404"/>
      <c r="C362" s="404"/>
      <c r="D362" s="404"/>
      <c r="E362" s="404"/>
      <c r="F362" s="404"/>
      <c r="G362" s="404"/>
      <c r="H362" s="405"/>
    </row>
    <row r="363" spans="1:8" s="52" customFormat="1" ht="25.5" x14ac:dyDescent="0.25">
      <c r="A363" s="249" t="s">
        <v>37</v>
      </c>
      <c r="B363" s="193">
        <f>VLOOKUP('Memoria de cálculo'!A363,Orçamento!$A$8:$K$218,3,FALSE)</f>
        <v>100201</v>
      </c>
      <c r="C363" s="42" t="str">
        <f>VLOOKUP('Memoria de cálculo'!A363,Orçamento!$A$8:$K$218,4,FALSE)</f>
        <v>ALVENARIA DE TIJOLO FURADO 1/2 VEZ - 9 x 19 x 19 - ARG. (1CALH:4ARML+100KG DE CI/M3)</v>
      </c>
      <c r="D363" s="390" t="s">
        <v>6</v>
      </c>
      <c r="E363" s="390"/>
      <c r="F363" s="391">
        <f>SUM(H365:H366)</f>
        <v>72.108000000000004</v>
      </c>
      <c r="G363" s="391"/>
      <c r="H363" s="250" t="str">
        <f>VLOOKUP('Memoria de cálculo'!A363,Orçamento!$A$8:$K$218,6,FALSE)</f>
        <v>m2</v>
      </c>
    </row>
    <row r="364" spans="1:8" s="52" customFormat="1" x14ac:dyDescent="0.25">
      <c r="A364" s="406"/>
      <c r="B364" s="407"/>
      <c r="C364" s="424"/>
      <c r="D364" s="199" t="s">
        <v>26</v>
      </c>
      <c r="E364" s="197" t="s">
        <v>31</v>
      </c>
      <c r="F364" s="202" t="s">
        <v>461</v>
      </c>
      <c r="G364" s="202" t="s">
        <v>372</v>
      </c>
      <c r="H364" s="260" t="s">
        <v>6</v>
      </c>
    </row>
    <row r="365" spans="1:8" s="52" customFormat="1" x14ac:dyDescent="0.25">
      <c r="A365" s="259"/>
      <c r="B365" s="201"/>
      <c r="C365" s="123" t="s">
        <v>458</v>
      </c>
      <c r="D365" s="199" t="s">
        <v>460</v>
      </c>
      <c r="E365" s="199">
        <v>0.9</v>
      </c>
      <c r="F365" s="202">
        <f>(9.93+1.9+1.9)*2*E365</f>
        <v>24.714000000000002</v>
      </c>
      <c r="G365" s="202">
        <v>2</v>
      </c>
      <c r="H365" s="260">
        <f>((9.93+1.9+1.9)*2*E365)*G365</f>
        <v>49.428000000000004</v>
      </c>
    </row>
    <row r="366" spans="1:8" s="52" customFormat="1" x14ac:dyDescent="0.25">
      <c r="A366" s="259"/>
      <c r="B366" s="201"/>
      <c r="C366" s="123" t="s">
        <v>459</v>
      </c>
      <c r="D366" s="199">
        <v>12.6</v>
      </c>
      <c r="E366" s="199">
        <v>0.9</v>
      </c>
      <c r="F366" s="202">
        <f>D366*E366</f>
        <v>11.34</v>
      </c>
      <c r="G366" s="202">
        <v>2</v>
      </c>
      <c r="H366" s="260">
        <f>F366*G366</f>
        <v>22.68</v>
      </c>
    </row>
    <row r="367" spans="1:8" s="52" customFormat="1" x14ac:dyDescent="0.25">
      <c r="A367" s="259"/>
      <c r="B367" s="201"/>
      <c r="C367" s="201"/>
      <c r="D367" s="201"/>
      <c r="E367" s="201"/>
      <c r="F367" s="201"/>
      <c r="G367" s="201"/>
      <c r="H367" s="260"/>
    </row>
    <row r="368" spans="1:8" s="52" customFormat="1" x14ac:dyDescent="0.25">
      <c r="A368" s="403" t="str">
        <f>Orçamento!A78:K78</f>
        <v>Grupo de Serviço: Impermeabilização</v>
      </c>
      <c r="B368" s="404"/>
      <c r="C368" s="404"/>
      <c r="D368" s="404"/>
      <c r="E368" s="404"/>
      <c r="F368" s="404"/>
      <c r="G368" s="404"/>
      <c r="H368" s="405"/>
    </row>
    <row r="369" spans="1:8" s="52" customFormat="1" x14ac:dyDescent="0.25">
      <c r="A369" s="249" t="s">
        <v>38</v>
      </c>
      <c r="B369" s="193">
        <f>VLOOKUP('Memoria de cálculo'!A369,Orçamento!$A$8:$K$218,3,FALSE)</f>
        <v>120901</v>
      </c>
      <c r="C369" s="42" t="str">
        <f>VLOOKUP('Memoria de cálculo'!A369,Orçamento!$A$8:$K$218,4,FALSE)</f>
        <v>IMPERMEABILIZACAO-JARDINEIRA C/MANTA ANTI-RAIZ (COMPLETA)</v>
      </c>
      <c r="D369" s="390" t="s">
        <v>6</v>
      </c>
      <c r="E369" s="390"/>
      <c r="F369" s="391">
        <f>SUM(H371:H373)</f>
        <v>207.43600000000004</v>
      </c>
      <c r="G369" s="391"/>
      <c r="H369" s="250" t="str">
        <f>VLOOKUP('Memoria de cálculo'!A369,Orçamento!$A$8:$K$218,6,FALSE)</f>
        <v>m2</v>
      </c>
    </row>
    <row r="370" spans="1:8" s="52" customFormat="1" x14ac:dyDescent="0.25">
      <c r="A370" s="406"/>
      <c r="B370" s="407"/>
      <c r="C370" s="424"/>
      <c r="D370" s="199" t="s">
        <v>26</v>
      </c>
      <c r="E370" s="197" t="s">
        <v>31</v>
      </c>
      <c r="F370" s="195" t="s">
        <v>461</v>
      </c>
      <c r="G370" s="195" t="s">
        <v>372</v>
      </c>
      <c r="H370" s="260" t="s">
        <v>6</v>
      </c>
    </row>
    <row r="371" spans="1:8" s="52" customFormat="1" x14ac:dyDescent="0.25">
      <c r="A371" s="259"/>
      <c r="B371" s="201"/>
      <c r="C371" s="123" t="s">
        <v>455</v>
      </c>
      <c r="D371" s="199" t="s">
        <v>326</v>
      </c>
      <c r="E371" s="199" t="s">
        <v>326</v>
      </c>
      <c r="F371" s="195">
        <v>31.61</v>
      </c>
      <c r="G371" s="202">
        <v>2</v>
      </c>
      <c r="H371" s="261">
        <f>31.61*2</f>
        <v>63.22</v>
      </c>
    </row>
    <row r="372" spans="1:8" s="52" customFormat="1" x14ac:dyDescent="0.25">
      <c r="A372" s="259"/>
      <c r="B372" s="201"/>
      <c r="C372" s="123" t="s">
        <v>451</v>
      </c>
      <c r="D372" s="199" t="s">
        <v>453</v>
      </c>
      <c r="E372" s="199">
        <v>0.9</v>
      </c>
      <c r="F372" s="195">
        <f>((9.93+1.9+1.9)*2*2*E372)</f>
        <v>49.428000000000004</v>
      </c>
      <c r="G372" s="202">
        <v>2</v>
      </c>
      <c r="H372" s="261">
        <f>((9.93+1.9+1.9)*2*2*E372)*G372</f>
        <v>98.856000000000009</v>
      </c>
    </row>
    <row r="373" spans="1:8" s="52" customFormat="1" x14ac:dyDescent="0.25">
      <c r="A373" s="259"/>
      <c r="B373" s="201"/>
      <c r="C373" s="123" t="s">
        <v>452</v>
      </c>
      <c r="D373" s="199" t="s">
        <v>454</v>
      </c>
      <c r="E373" s="199">
        <v>0.9</v>
      </c>
      <c r="F373" s="195">
        <f>(12.6*2*E373)</f>
        <v>22.68</v>
      </c>
      <c r="G373" s="202">
        <v>2</v>
      </c>
      <c r="H373" s="285">
        <f>F373*G373</f>
        <v>45.36</v>
      </c>
    </row>
    <row r="374" spans="1:8" s="52" customFormat="1" x14ac:dyDescent="0.25">
      <c r="A374" s="259"/>
      <c r="B374" s="201"/>
      <c r="C374" s="201"/>
      <c r="D374" s="201"/>
      <c r="E374" s="201"/>
      <c r="F374" s="201"/>
      <c r="G374" s="201"/>
      <c r="H374" s="260"/>
    </row>
    <row r="375" spans="1:8" s="52" customFormat="1" x14ac:dyDescent="0.25">
      <c r="A375" s="403" t="str">
        <f>Orçamento!A82:K82</f>
        <v>Grupo de Serviço: Revestimento de parede</v>
      </c>
      <c r="B375" s="404"/>
      <c r="C375" s="404"/>
      <c r="D375" s="404"/>
      <c r="E375" s="404"/>
      <c r="F375" s="404"/>
      <c r="G375" s="404"/>
      <c r="H375" s="405"/>
    </row>
    <row r="376" spans="1:8" s="52" customFormat="1" x14ac:dyDescent="0.25">
      <c r="A376" s="249" t="s">
        <v>39</v>
      </c>
      <c r="B376" s="193" t="str">
        <f>VLOOKUP('Memoria de cálculo'!A376,Orçamento!$A$8:$K$218,3,FALSE)</f>
        <v>200101</v>
      </c>
      <c r="C376" s="42" t="str">
        <f>VLOOKUP('Memoria de cálculo'!A376,Orçamento!$A$8:$K$218,4,FALSE)</f>
        <v>CHAPISCO COMUM</v>
      </c>
      <c r="D376" s="390" t="s">
        <v>6</v>
      </c>
      <c r="E376" s="390"/>
      <c r="F376" s="391">
        <f>SUM(H378:H379)</f>
        <v>144.21600000000001</v>
      </c>
      <c r="G376" s="391"/>
      <c r="H376" s="250" t="str">
        <f>VLOOKUP('Memoria de cálculo'!A376,Orçamento!$A$8:$K$218,6,FALSE)</f>
        <v>m2</v>
      </c>
    </row>
    <row r="377" spans="1:8" s="52" customFormat="1" x14ac:dyDescent="0.25">
      <c r="A377" s="406"/>
      <c r="B377" s="407"/>
      <c r="C377" s="424"/>
      <c r="D377" s="199" t="s">
        <v>26</v>
      </c>
      <c r="E377" s="197" t="s">
        <v>31</v>
      </c>
      <c r="F377" s="195" t="s">
        <v>461</v>
      </c>
      <c r="G377" s="195" t="s">
        <v>372</v>
      </c>
      <c r="H377" s="260" t="s">
        <v>6</v>
      </c>
    </row>
    <row r="378" spans="1:8" s="52" customFormat="1" x14ac:dyDescent="0.25">
      <c r="A378" s="289"/>
      <c r="B378" s="290"/>
      <c r="C378" s="128" t="s">
        <v>451</v>
      </c>
      <c r="D378" s="287" t="s">
        <v>453</v>
      </c>
      <c r="E378" s="287">
        <v>0.9</v>
      </c>
      <c r="F378" s="288">
        <f>((9.93+1.9+1.9)*2*2*E378)</f>
        <v>49.428000000000004</v>
      </c>
      <c r="G378" s="291">
        <v>2</v>
      </c>
      <c r="H378" s="261">
        <f>((9.93+1.9+1.9)*2*2*E378)*G378</f>
        <v>98.856000000000009</v>
      </c>
    </row>
    <row r="379" spans="1:8" s="52" customFormat="1" x14ac:dyDescent="0.25">
      <c r="A379" s="289"/>
      <c r="B379" s="290"/>
      <c r="C379" s="128" t="s">
        <v>452</v>
      </c>
      <c r="D379" s="287" t="s">
        <v>454</v>
      </c>
      <c r="E379" s="287">
        <v>0.9</v>
      </c>
      <c r="F379" s="288">
        <f>(12.6*2*E379)</f>
        <v>22.68</v>
      </c>
      <c r="G379" s="291">
        <v>2</v>
      </c>
      <c r="H379" s="285">
        <f>F379*G379</f>
        <v>45.36</v>
      </c>
    </row>
    <row r="380" spans="1:8" s="52" customFormat="1" x14ac:dyDescent="0.25">
      <c r="A380" s="259"/>
      <c r="B380" s="201"/>
      <c r="C380" s="201"/>
      <c r="D380" s="201"/>
      <c r="E380" s="201"/>
      <c r="F380" s="201"/>
      <c r="G380" s="201"/>
      <c r="H380" s="260"/>
    </row>
    <row r="381" spans="1:8" s="52" customFormat="1" x14ac:dyDescent="0.25">
      <c r="A381" s="249" t="s">
        <v>444</v>
      </c>
      <c r="B381" s="193" t="str">
        <f>VLOOKUP('Memoria de cálculo'!A381,Orçamento!$A$8:$K$218,3,FALSE)</f>
        <v>200201</v>
      </c>
      <c r="C381" s="42" t="str">
        <f>VLOOKUP('Memoria de cálculo'!A381,Orçamento!$A$8:$K$218,4,FALSE)</f>
        <v>EMBOÇO (1CI:4 ARML)</v>
      </c>
      <c r="D381" s="390" t="s">
        <v>6</v>
      </c>
      <c r="E381" s="390"/>
      <c r="F381" s="391">
        <f>SUM(H383:H384)</f>
        <v>144.21600000000001</v>
      </c>
      <c r="G381" s="391"/>
      <c r="H381" s="250" t="str">
        <f>VLOOKUP('Memoria de cálculo'!A381,Orçamento!$A$8:$K$218,6,FALSE)</f>
        <v>m2</v>
      </c>
    </row>
    <row r="382" spans="1:8" s="52" customFormat="1" x14ac:dyDescent="0.25">
      <c r="A382" s="406"/>
      <c r="B382" s="407"/>
      <c r="C382" s="424"/>
      <c r="D382" s="199" t="s">
        <v>26</v>
      </c>
      <c r="E382" s="197" t="s">
        <v>31</v>
      </c>
      <c r="F382" s="195" t="s">
        <v>461</v>
      </c>
      <c r="G382" s="195" t="s">
        <v>372</v>
      </c>
      <c r="H382" s="260" t="s">
        <v>6</v>
      </c>
    </row>
    <row r="383" spans="1:8" s="52" customFormat="1" x14ac:dyDescent="0.25">
      <c r="A383" s="289"/>
      <c r="B383" s="290"/>
      <c r="C383" s="128" t="s">
        <v>451</v>
      </c>
      <c r="D383" s="287" t="s">
        <v>453</v>
      </c>
      <c r="E383" s="287">
        <v>0.9</v>
      </c>
      <c r="F383" s="288">
        <f>((9.93+1.9+1.9)*2*2*E383)</f>
        <v>49.428000000000004</v>
      </c>
      <c r="G383" s="291">
        <v>2</v>
      </c>
      <c r="H383" s="261">
        <f>((9.93+1.9+1.9)*2*2*E383)*G383</f>
        <v>98.856000000000009</v>
      </c>
    </row>
    <row r="384" spans="1:8" s="52" customFormat="1" x14ac:dyDescent="0.25">
      <c r="A384" s="289"/>
      <c r="B384" s="290"/>
      <c r="C384" s="128" t="s">
        <v>452</v>
      </c>
      <c r="D384" s="287" t="s">
        <v>454</v>
      </c>
      <c r="E384" s="287">
        <v>0.9</v>
      </c>
      <c r="F384" s="288">
        <f>(12.6*2*E384)</f>
        <v>22.68</v>
      </c>
      <c r="G384" s="291">
        <v>2</v>
      </c>
      <c r="H384" s="285">
        <f>F384*G384</f>
        <v>45.36</v>
      </c>
    </row>
    <row r="385" spans="1:8" s="52" customFormat="1" x14ac:dyDescent="0.25">
      <c r="A385" s="259"/>
      <c r="B385" s="201"/>
      <c r="C385" s="201"/>
      <c r="D385" s="201"/>
      <c r="E385" s="201"/>
      <c r="F385" s="201"/>
      <c r="G385" s="201"/>
      <c r="H385" s="260"/>
    </row>
    <row r="386" spans="1:8" s="52" customFormat="1" x14ac:dyDescent="0.25">
      <c r="A386" s="249" t="s">
        <v>445</v>
      </c>
      <c r="B386" s="193">
        <f>VLOOKUP('Memoria de cálculo'!A386,Orçamento!$A$8:$K$218,3,FALSE)</f>
        <v>200499</v>
      </c>
      <c r="C386" s="42" t="str">
        <f>VLOOKUP('Memoria de cálculo'!A386,Orçamento!$A$8:$K$218,4,FALSE)</f>
        <v>REBOCO PAULISTA A-14 (1CALH:4ARMLC+100kgCI/M3)</v>
      </c>
      <c r="D386" s="390" t="s">
        <v>6</v>
      </c>
      <c r="E386" s="390"/>
      <c r="F386" s="391">
        <f>SUM(H388:H389)</f>
        <v>144.21600000000001</v>
      </c>
      <c r="G386" s="391"/>
      <c r="H386" s="250" t="str">
        <f>VLOOKUP('Memoria de cálculo'!A386,Orçamento!$A$8:$K$218,6,FALSE)</f>
        <v>m2</v>
      </c>
    </row>
    <row r="387" spans="1:8" s="52" customFormat="1" x14ac:dyDescent="0.25">
      <c r="A387" s="406"/>
      <c r="B387" s="407"/>
      <c r="C387" s="424"/>
      <c r="D387" s="199" t="s">
        <v>26</v>
      </c>
      <c r="E387" s="197" t="s">
        <v>31</v>
      </c>
      <c r="F387" s="195" t="s">
        <v>461</v>
      </c>
      <c r="G387" s="195" t="s">
        <v>372</v>
      </c>
      <c r="H387" s="260" t="s">
        <v>6</v>
      </c>
    </row>
    <row r="388" spans="1:8" s="52" customFormat="1" x14ac:dyDescent="0.25">
      <c r="A388" s="289"/>
      <c r="B388" s="290"/>
      <c r="C388" s="128" t="s">
        <v>451</v>
      </c>
      <c r="D388" s="287" t="s">
        <v>453</v>
      </c>
      <c r="E388" s="287">
        <v>0.9</v>
      </c>
      <c r="F388" s="288">
        <f>((9.93+1.9+1.9)*2*2*E388)</f>
        <v>49.428000000000004</v>
      </c>
      <c r="G388" s="291">
        <v>2</v>
      </c>
      <c r="H388" s="261">
        <f>((9.93+1.9+1.9)*2*2*E388)*G388</f>
        <v>98.856000000000009</v>
      </c>
    </row>
    <row r="389" spans="1:8" s="52" customFormat="1" x14ac:dyDescent="0.25">
      <c r="A389" s="289"/>
      <c r="B389" s="290"/>
      <c r="C389" s="128" t="s">
        <v>452</v>
      </c>
      <c r="D389" s="287" t="s">
        <v>454</v>
      </c>
      <c r="E389" s="287">
        <v>0.9</v>
      </c>
      <c r="F389" s="288">
        <f>(12.6*2*E389)</f>
        <v>22.68</v>
      </c>
      <c r="G389" s="291">
        <v>2</v>
      </c>
      <c r="H389" s="285">
        <f>F389*G389</f>
        <v>45.36</v>
      </c>
    </row>
    <row r="390" spans="1:8" s="52" customFormat="1" x14ac:dyDescent="0.25">
      <c r="A390" s="259"/>
      <c r="B390" s="201"/>
      <c r="C390" s="201"/>
      <c r="D390" s="201"/>
      <c r="E390" s="201"/>
      <c r="F390" s="201"/>
      <c r="G390" s="201"/>
      <c r="H390" s="260"/>
    </row>
    <row r="391" spans="1:8" s="52" customFormat="1" x14ac:dyDescent="0.25">
      <c r="A391" s="403" t="str">
        <f>Orçamento!A88:K88</f>
        <v>Grupo de Serviço: Pintura</v>
      </c>
      <c r="B391" s="404"/>
      <c r="C391" s="404"/>
      <c r="D391" s="404"/>
      <c r="E391" s="404"/>
      <c r="F391" s="404"/>
      <c r="G391" s="404"/>
      <c r="H391" s="405"/>
    </row>
    <row r="392" spans="1:8" s="52" customFormat="1" x14ac:dyDescent="0.25">
      <c r="A392" s="249" t="s">
        <v>446</v>
      </c>
      <c r="B392" s="193">
        <f>VLOOKUP('Memoria de cálculo'!A392,Orçamento!$A$8:$K$218,3,FALSE)</f>
        <v>261305</v>
      </c>
      <c r="C392" s="42" t="str">
        <f>VLOOKUP('Memoria de cálculo'!A392,Orçamento!$A$8:$K$218,4,FALSE)</f>
        <v>EMASSAMENTO ACRÍLICO 1 DEMÃO EM PAREDE</v>
      </c>
      <c r="D392" s="390" t="s">
        <v>6</v>
      </c>
      <c r="E392" s="390"/>
      <c r="F392" s="391">
        <f>SUM(H394:H394)</f>
        <v>49.428000000000004</v>
      </c>
      <c r="G392" s="391"/>
      <c r="H392" s="250" t="str">
        <f>VLOOKUP('Memoria de cálculo'!A392,Orçamento!$A$8:$K$218,6,FALSE)</f>
        <v>m2</v>
      </c>
    </row>
    <row r="393" spans="1:8" s="52" customFormat="1" x14ac:dyDescent="0.25">
      <c r="A393" s="406"/>
      <c r="B393" s="407"/>
      <c r="C393" s="424"/>
      <c r="D393" s="199" t="s">
        <v>26</v>
      </c>
      <c r="E393" s="197" t="s">
        <v>31</v>
      </c>
      <c r="F393" s="195" t="s">
        <v>461</v>
      </c>
      <c r="G393" s="195" t="s">
        <v>372</v>
      </c>
      <c r="H393" s="260" t="s">
        <v>6</v>
      </c>
    </row>
    <row r="394" spans="1:8" s="52" customFormat="1" x14ac:dyDescent="0.25">
      <c r="A394" s="289"/>
      <c r="B394" s="290"/>
      <c r="C394" s="128" t="s">
        <v>451</v>
      </c>
      <c r="D394" s="287" t="s">
        <v>460</v>
      </c>
      <c r="E394" s="287">
        <v>0.9</v>
      </c>
      <c r="F394" s="288">
        <f>((9.93+1.9+1.9)*2*E394)</f>
        <v>24.714000000000002</v>
      </c>
      <c r="G394" s="291">
        <v>2</v>
      </c>
      <c r="H394" s="261">
        <f>((9.93+1.9+1.9)*2*E394)*G394</f>
        <v>49.428000000000004</v>
      </c>
    </row>
    <row r="395" spans="1:8" s="52" customFormat="1" x14ac:dyDescent="0.25">
      <c r="A395" s="259"/>
      <c r="B395" s="201"/>
      <c r="C395" s="201"/>
      <c r="D395" s="201"/>
      <c r="E395" s="201"/>
      <c r="F395" s="201"/>
      <c r="G395" s="201"/>
      <c r="H395" s="260"/>
    </row>
    <row r="396" spans="1:8" s="52" customFormat="1" x14ac:dyDescent="0.25">
      <c r="A396" s="249" t="s">
        <v>447</v>
      </c>
      <c r="B396" s="193">
        <f>VLOOKUP('Memoria de cálculo'!A396,Orçamento!$A$8:$K$218,3,FALSE)</f>
        <v>261000</v>
      </c>
      <c r="C396" s="42" t="str">
        <f>VLOOKUP('Memoria de cálculo'!A396,Orçamento!$A$8:$K$218,4,FALSE)</f>
        <v xml:space="preserve">PINTURA LATEX ACRILICA 2 DEMAOS C/SELADOR </v>
      </c>
      <c r="D396" s="390" t="s">
        <v>6</v>
      </c>
      <c r="E396" s="390"/>
      <c r="F396" s="391">
        <f>SUM(H398:H398)</f>
        <v>49.428000000000004</v>
      </c>
      <c r="G396" s="391"/>
      <c r="H396" s="250" t="str">
        <f>VLOOKUP('Memoria de cálculo'!A396,Orçamento!$A$8:$K$218,6,FALSE)</f>
        <v>m2</v>
      </c>
    </row>
    <row r="397" spans="1:8" s="52" customFormat="1" x14ac:dyDescent="0.25">
      <c r="A397" s="406"/>
      <c r="B397" s="407"/>
      <c r="C397" s="424"/>
      <c r="D397" s="199" t="s">
        <v>26</v>
      </c>
      <c r="E397" s="197" t="s">
        <v>31</v>
      </c>
      <c r="F397" s="195" t="s">
        <v>461</v>
      </c>
      <c r="G397" s="195" t="s">
        <v>372</v>
      </c>
      <c r="H397" s="260" t="s">
        <v>6</v>
      </c>
    </row>
    <row r="398" spans="1:8" s="52" customFormat="1" x14ac:dyDescent="0.25">
      <c r="A398" s="289"/>
      <c r="B398" s="290"/>
      <c r="C398" s="128" t="s">
        <v>451</v>
      </c>
      <c r="D398" s="286" t="s">
        <v>460</v>
      </c>
      <c r="E398" s="286">
        <v>0.9</v>
      </c>
      <c r="F398" s="288">
        <f>((9.93+1.9+1.9)*2*E398)</f>
        <v>24.714000000000002</v>
      </c>
      <c r="G398" s="284">
        <v>2</v>
      </c>
      <c r="H398" s="261">
        <f>((9.93+1.9+1.9)*2*E398)*G398</f>
        <v>49.428000000000004</v>
      </c>
    </row>
    <row r="399" spans="1:8" s="52" customFormat="1" x14ac:dyDescent="0.25">
      <c r="A399" s="259"/>
      <c r="B399" s="201"/>
      <c r="C399" s="201"/>
      <c r="D399" s="201"/>
      <c r="E399" s="201"/>
      <c r="F399" s="201"/>
      <c r="G399" s="201"/>
      <c r="H399" s="260"/>
    </row>
    <row r="400" spans="1:8" s="52" customFormat="1" x14ac:dyDescent="0.25">
      <c r="A400" s="249" t="s">
        <v>448</v>
      </c>
      <c r="B400" s="193">
        <f>VLOOKUP('Memoria de cálculo'!A400,Orçamento!$A$8:$K$218,3,FALSE)</f>
        <v>260204</v>
      </c>
      <c r="C400" s="42" t="str">
        <f>VLOOKUP('Memoria de cálculo'!A400,Orçamento!$A$8:$K$218,4,FALSE)</f>
        <v>CAIAÇAO 2 DEMAOS EM POSTE/ VIGAS E MEIO FIO(OC)</v>
      </c>
      <c r="D400" s="390" t="s">
        <v>6</v>
      </c>
      <c r="E400" s="390"/>
      <c r="F400" s="391">
        <f>SUM(F402:H405)</f>
        <v>1635.0414999999998</v>
      </c>
      <c r="G400" s="391"/>
      <c r="H400" s="250" t="str">
        <f>VLOOKUP('Memoria de cálculo'!A400,Orçamento!$A$8:$K$218,6,FALSE)</f>
        <v>m2</v>
      </c>
    </row>
    <row r="401" spans="1:8" s="52" customFormat="1" x14ac:dyDescent="0.25">
      <c r="A401" s="406"/>
      <c r="B401" s="407"/>
      <c r="C401" s="424"/>
      <c r="D401" s="199" t="s">
        <v>26</v>
      </c>
      <c r="E401" s="197" t="s">
        <v>31</v>
      </c>
      <c r="F401" s="421" t="s">
        <v>461</v>
      </c>
      <c r="G401" s="422"/>
      <c r="H401" s="423"/>
    </row>
    <row r="402" spans="1:8" s="52" customFormat="1" x14ac:dyDescent="0.25">
      <c r="A402" s="259"/>
      <c r="B402" s="201"/>
      <c r="C402" s="128" t="s">
        <v>499</v>
      </c>
      <c r="D402" s="199">
        <f>$F$203</f>
        <v>1332.5</v>
      </c>
      <c r="E402" s="199">
        <v>0.25</v>
      </c>
      <c r="F402" s="421">
        <f>D402*E402</f>
        <v>333.125</v>
      </c>
      <c r="G402" s="422"/>
      <c r="H402" s="423"/>
    </row>
    <row r="403" spans="1:8" s="52" customFormat="1" x14ac:dyDescent="0.25">
      <c r="A403" s="259"/>
      <c r="B403" s="201"/>
      <c r="C403" s="128" t="s">
        <v>500</v>
      </c>
      <c r="D403" s="199">
        <f>$F$197</f>
        <v>1491.08</v>
      </c>
      <c r="E403" s="199">
        <v>0.25</v>
      </c>
      <c r="F403" s="421">
        <f>D403*E403</f>
        <v>372.77</v>
      </c>
      <c r="G403" s="422"/>
      <c r="H403" s="423"/>
    </row>
    <row r="404" spans="1:8" s="52" customFormat="1" x14ac:dyDescent="0.25">
      <c r="A404" s="259"/>
      <c r="B404" s="201"/>
      <c r="C404" s="128" t="s">
        <v>501</v>
      </c>
      <c r="D404" s="199">
        <f>F208</f>
        <v>1562.22</v>
      </c>
      <c r="E404" s="199">
        <v>0.25</v>
      </c>
      <c r="F404" s="421">
        <f>D404*E404</f>
        <v>390.55500000000001</v>
      </c>
      <c r="G404" s="422"/>
      <c r="H404" s="423"/>
    </row>
    <row r="405" spans="1:8" s="52" customFormat="1" x14ac:dyDescent="0.25">
      <c r="A405" s="259"/>
      <c r="B405" s="201"/>
      <c r="C405" s="128" t="s">
        <v>498</v>
      </c>
      <c r="D405" s="199">
        <f>F735</f>
        <v>1196.8699999999999</v>
      </c>
      <c r="E405" s="199">
        <f>0.15+0.15+0.15</f>
        <v>0.44999999999999996</v>
      </c>
      <c r="F405" s="421">
        <f>D405*E405</f>
        <v>538.59149999999988</v>
      </c>
      <c r="G405" s="422"/>
      <c r="H405" s="423"/>
    </row>
    <row r="406" spans="1:8" s="52" customFormat="1" x14ac:dyDescent="0.25">
      <c r="A406" s="259"/>
      <c r="B406" s="201"/>
      <c r="C406" s="201"/>
      <c r="D406" s="201"/>
      <c r="E406" s="201"/>
      <c r="F406" s="201"/>
      <c r="G406" s="201"/>
      <c r="H406" s="260"/>
    </row>
    <row r="407" spans="1:8" s="52" customFormat="1" x14ac:dyDescent="0.25">
      <c r="A407" s="249" t="s">
        <v>449</v>
      </c>
      <c r="B407" s="193">
        <f>VLOOKUP('Memoria de cálculo'!A407,Orçamento!$A$8:$K$218,3,FALSE)</f>
        <v>261008</v>
      </c>
      <c r="C407" s="42" t="str">
        <f>VLOOKUP('Memoria de cálculo'!A407,Orçamento!$A$8:$K$218,4,FALSE)</f>
        <v>FUNDO ANTICORROSIVO PARA ESQUADRIAS METÁLICAS</v>
      </c>
      <c r="D407" s="390" t="s">
        <v>6</v>
      </c>
      <c r="E407" s="390"/>
      <c r="F407" s="391">
        <f>F409</f>
        <v>2</v>
      </c>
      <c r="G407" s="391"/>
      <c r="H407" s="250" t="str">
        <f>VLOOKUP('Memoria de cálculo'!A407,Orçamento!$A$8:$K$218,6,FALSE)</f>
        <v>m2</v>
      </c>
    </row>
    <row r="408" spans="1:8" s="52" customFormat="1" x14ac:dyDescent="0.25">
      <c r="A408" s="406"/>
      <c r="B408" s="407"/>
      <c r="C408" s="424"/>
      <c r="D408" s="199" t="s">
        <v>26</v>
      </c>
      <c r="E408" s="197" t="s">
        <v>31</v>
      </c>
      <c r="F408" s="421" t="s">
        <v>461</v>
      </c>
      <c r="G408" s="422"/>
      <c r="H408" s="423"/>
    </row>
    <row r="409" spans="1:8" s="52" customFormat="1" x14ac:dyDescent="0.25">
      <c r="A409" s="259"/>
      <c r="B409" s="201"/>
      <c r="C409" s="44" t="s">
        <v>505</v>
      </c>
      <c r="D409" s="199">
        <v>1</v>
      </c>
      <c r="E409" s="199">
        <v>2</v>
      </c>
      <c r="F409" s="421">
        <f>D409*E409</f>
        <v>2</v>
      </c>
      <c r="G409" s="422"/>
      <c r="H409" s="423"/>
    </row>
    <row r="410" spans="1:8" s="52" customFormat="1" x14ac:dyDescent="0.25">
      <c r="A410" s="259"/>
      <c r="B410" s="201"/>
      <c r="C410" s="123"/>
      <c r="D410" s="199"/>
      <c r="E410" s="199"/>
      <c r="F410" s="202"/>
      <c r="G410" s="202"/>
      <c r="H410" s="260"/>
    </row>
    <row r="411" spans="1:8" s="52" customFormat="1" x14ac:dyDescent="0.25">
      <c r="A411" s="259"/>
      <c r="B411" s="201"/>
      <c r="C411" s="201"/>
      <c r="D411" s="201"/>
      <c r="E411" s="201"/>
      <c r="F411" s="201"/>
      <c r="G411" s="201"/>
      <c r="H411" s="260"/>
    </row>
    <row r="412" spans="1:8" s="52" customFormat="1" x14ac:dyDescent="0.25">
      <c r="A412" s="249" t="s">
        <v>450</v>
      </c>
      <c r="B412" s="193">
        <f>VLOOKUP('Memoria de cálculo'!A412,Orçamento!$A$8:$K$218,3,FALSE)</f>
        <v>261504</v>
      </c>
      <c r="C412" s="42" t="str">
        <f>VLOOKUP('Memoria de cálculo'!A412,Orçamento!$A$8:$K$218,4,FALSE)</f>
        <v xml:space="preserve">PINTURA ESMALTE 1 DEMÃO ESQUADRIA METALICA S/FUNDO ANTICORR. </v>
      </c>
      <c r="D412" s="390" t="s">
        <v>6</v>
      </c>
      <c r="E412" s="390"/>
      <c r="F412" s="391">
        <f>F414</f>
        <v>2</v>
      </c>
      <c r="G412" s="391"/>
      <c r="H412" s="250" t="str">
        <f>VLOOKUP('Memoria de cálculo'!A412,Orçamento!$A$8:$K$218,6,FALSE)</f>
        <v>m2</v>
      </c>
    </row>
    <row r="413" spans="1:8" s="52" customFormat="1" x14ac:dyDescent="0.25">
      <c r="A413" s="406"/>
      <c r="B413" s="407"/>
      <c r="C413" s="424"/>
      <c r="D413" s="199" t="s">
        <v>26</v>
      </c>
      <c r="E413" s="197" t="s">
        <v>31</v>
      </c>
      <c r="F413" s="421" t="s">
        <v>461</v>
      </c>
      <c r="G413" s="422"/>
      <c r="H413" s="423"/>
    </row>
    <row r="414" spans="1:8" s="52" customFormat="1" x14ac:dyDescent="0.25">
      <c r="A414" s="259"/>
      <c r="B414" s="201"/>
      <c r="C414" s="44" t="s">
        <v>505</v>
      </c>
      <c r="D414" s="199">
        <v>1</v>
      </c>
      <c r="E414" s="199">
        <v>2</v>
      </c>
      <c r="F414" s="421">
        <f>D414*E414</f>
        <v>2</v>
      </c>
      <c r="G414" s="422"/>
      <c r="H414" s="423"/>
    </row>
    <row r="415" spans="1:8" s="52" customFormat="1" x14ac:dyDescent="0.25">
      <c r="A415" s="259"/>
      <c r="B415" s="201"/>
      <c r="C415" s="123"/>
      <c r="D415" s="199"/>
      <c r="E415" s="199"/>
      <c r="F415" s="202"/>
      <c r="G415" s="202"/>
      <c r="H415" s="260"/>
    </row>
    <row r="416" spans="1:8" s="52" customFormat="1" x14ac:dyDescent="0.25">
      <c r="A416" s="403" t="str">
        <f>Orçamento!A96:K96</f>
        <v>Grupo de Serviço: Esquadrias Metálicas</v>
      </c>
      <c r="B416" s="404"/>
      <c r="C416" s="404"/>
      <c r="D416" s="404"/>
      <c r="E416" s="404"/>
      <c r="F416" s="404"/>
      <c r="G416" s="404"/>
      <c r="H416" s="405"/>
    </row>
    <row r="417" spans="1:8" s="52" customFormat="1" x14ac:dyDescent="0.25">
      <c r="A417" s="249" t="s">
        <v>496</v>
      </c>
      <c r="B417" s="193">
        <f>VLOOKUP('Memoria de cálculo'!A417,Orçamento!$A$8:$K$218,3,FALSE)</f>
        <v>180308</v>
      </c>
      <c r="C417" s="42" t="str">
        <f>VLOOKUP('Memoria de cálculo'!A417,Orçamento!$A$8:$K$218,4,FALSE)</f>
        <v>PORTAO CHAPA 14 / GRADE DE FERRO PT-7 C/FERRAGENS</v>
      </c>
      <c r="D417" s="390" t="s">
        <v>6</v>
      </c>
      <c r="E417" s="390"/>
      <c r="F417" s="391">
        <f>F419</f>
        <v>2</v>
      </c>
      <c r="G417" s="391"/>
      <c r="H417" s="250" t="str">
        <f>VLOOKUP('Memoria de cálculo'!A417,Orçamento!$A$8:$K$218,6,FALSE)</f>
        <v>m2</v>
      </c>
    </row>
    <row r="418" spans="1:8" s="52" customFormat="1" x14ac:dyDescent="0.25">
      <c r="A418" s="392"/>
      <c r="B418" s="393"/>
      <c r="C418" s="393"/>
      <c r="D418" s="199" t="s">
        <v>26</v>
      </c>
      <c r="E418" s="197" t="s">
        <v>31</v>
      </c>
      <c r="F418" s="421" t="s">
        <v>461</v>
      </c>
      <c r="G418" s="422"/>
      <c r="H418" s="423"/>
    </row>
    <row r="419" spans="1:8" s="52" customFormat="1" x14ac:dyDescent="0.25">
      <c r="A419" s="257"/>
      <c r="B419" s="194"/>
      <c r="C419" s="44" t="s">
        <v>505</v>
      </c>
      <c r="D419" s="199">
        <v>1</v>
      </c>
      <c r="E419" s="199">
        <v>2</v>
      </c>
      <c r="F419" s="421">
        <f>D419*E419</f>
        <v>2</v>
      </c>
      <c r="G419" s="422"/>
      <c r="H419" s="423"/>
    </row>
    <row r="420" spans="1:8" s="52" customFormat="1" x14ac:dyDescent="0.25">
      <c r="A420" s="259"/>
      <c r="B420" s="201"/>
      <c r="C420" s="201"/>
      <c r="D420" s="201"/>
      <c r="E420" s="201"/>
      <c r="F420" s="201"/>
      <c r="G420" s="201"/>
      <c r="H420" s="260"/>
    </row>
    <row r="421" spans="1:8" s="52" customFormat="1" x14ac:dyDescent="0.25">
      <c r="A421" s="403" t="str">
        <f>Orçamento!A100:K100</f>
        <v>Grupo de Serviço: Instalação Elétrica</v>
      </c>
      <c r="B421" s="404"/>
      <c r="C421" s="404"/>
      <c r="D421" s="404"/>
      <c r="E421" s="404"/>
      <c r="F421" s="404"/>
      <c r="G421" s="404"/>
      <c r="H421" s="405"/>
    </row>
    <row r="422" spans="1:8" s="52" customFormat="1" x14ac:dyDescent="0.25">
      <c r="A422" s="249" t="s">
        <v>497</v>
      </c>
      <c r="B422" s="193">
        <f>VLOOKUP('Memoria de cálculo'!A422,Orçamento!$A$8:$K$218,3,FALSE)</f>
        <v>70204</v>
      </c>
      <c r="C422" s="42" t="str">
        <f>VLOOKUP('Memoria de cálculo'!A422,Orçamento!$A$8:$K$218,4,FALSE)</f>
        <v>ALCA PREFORMADA DE DISTRIBUICAO</v>
      </c>
      <c r="D422" s="390" t="s">
        <v>6</v>
      </c>
      <c r="E422" s="390"/>
      <c r="F422" s="391">
        <f>VLOOKUP('Memoria de cálculo'!A422,Orçamento!$A$8:$K$218,5,FALSE)</f>
        <v>28</v>
      </c>
      <c r="G422" s="391"/>
      <c r="H422" s="250" t="str">
        <f>VLOOKUP('Memoria de cálculo'!A422,Orçamento!$A$8:$K$218,6,FALSE)</f>
        <v>un</v>
      </c>
    </row>
    <row r="423" spans="1:8" s="52" customFormat="1" x14ac:dyDescent="0.25">
      <c r="A423" s="392"/>
      <c r="B423" s="393"/>
      <c r="C423" s="393"/>
      <c r="D423" s="386" t="s">
        <v>66</v>
      </c>
      <c r="E423" s="387"/>
      <c r="F423" s="386"/>
      <c r="G423" s="387"/>
      <c r="H423" s="254"/>
    </row>
    <row r="424" spans="1:8" s="52" customFormat="1" x14ac:dyDescent="0.25">
      <c r="A424" s="257"/>
      <c r="B424" s="194"/>
      <c r="C424" s="44" t="s">
        <v>214</v>
      </c>
      <c r="D424" s="386">
        <f>F422</f>
        <v>28</v>
      </c>
      <c r="E424" s="387"/>
      <c r="F424" s="386"/>
      <c r="G424" s="387"/>
      <c r="H424" s="254"/>
    </row>
    <row r="425" spans="1:8" s="52" customFormat="1" x14ac:dyDescent="0.25">
      <c r="A425" s="394"/>
      <c r="B425" s="395"/>
      <c r="C425" s="395"/>
      <c r="D425" s="395"/>
      <c r="E425" s="395"/>
      <c r="F425" s="395"/>
      <c r="G425" s="395"/>
      <c r="H425" s="396"/>
    </row>
    <row r="426" spans="1:8" s="52" customFormat="1" x14ac:dyDescent="0.25">
      <c r="A426" s="249" t="s">
        <v>620</v>
      </c>
      <c r="B426" s="193" t="str">
        <f>VLOOKUP('Memoria de cálculo'!A426,Orçamento!$A$8:$K$218,3,FALSE)</f>
        <v>COT01</v>
      </c>
      <c r="C426" s="42" t="str">
        <f>VLOOKUP('Memoria de cálculo'!A426,Orçamento!$A$8:$K$218,4,FALSE)</f>
        <v>ALCA, PREFORMADA, ESTAI, CORDOALHA HS, 3/8 POL</v>
      </c>
      <c r="D426" s="390" t="s">
        <v>6</v>
      </c>
      <c r="E426" s="390"/>
      <c r="F426" s="391">
        <f>VLOOKUP('Memoria de cálculo'!A426,Orçamento!$A$8:$K$218,5,FALSE)</f>
        <v>8</v>
      </c>
      <c r="G426" s="391"/>
      <c r="H426" s="250" t="str">
        <f>VLOOKUP('Memoria de cálculo'!A426,Orçamento!$A$8:$K$218,6,FALSE)</f>
        <v>un</v>
      </c>
    </row>
    <row r="427" spans="1:8" s="52" customFormat="1" x14ac:dyDescent="0.25">
      <c r="A427" s="392"/>
      <c r="B427" s="393"/>
      <c r="C427" s="393"/>
      <c r="D427" s="386" t="s">
        <v>66</v>
      </c>
      <c r="E427" s="387"/>
      <c r="F427" s="386"/>
      <c r="G427" s="387"/>
      <c r="H427" s="254"/>
    </row>
    <row r="428" spans="1:8" s="52" customFormat="1" x14ac:dyDescent="0.25">
      <c r="A428" s="257"/>
      <c r="B428" s="194"/>
      <c r="C428" s="44" t="s">
        <v>214</v>
      </c>
      <c r="D428" s="386">
        <f>F426</f>
        <v>8</v>
      </c>
      <c r="E428" s="387"/>
      <c r="F428" s="386"/>
      <c r="G428" s="387"/>
      <c r="H428" s="254"/>
    </row>
    <row r="429" spans="1:8" s="52" customFormat="1" x14ac:dyDescent="0.25">
      <c r="A429" s="394"/>
      <c r="B429" s="395"/>
      <c r="C429" s="395"/>
      <c r="D429" s="395"/>
      <c r="E429" s="395"/>
      <c r="F429" s="395"/>
      <c r="G429" s="395"/>
      <c r="H429" s="396"/>
    </row>
    <row r="430" spans="1:8" s="52" customFormat="1" x14ac:dyDescent="0.25">
      <c r="A430" s="249" t="s">
        <v>621</v>
      </c>
      <c r="B430" s="193" t="str">
        <f>VLOOKUP('Memoria de cálculo'!A430,Orçamento!$A$8:$K$218,3,FALSE)</f>
        <v>COT02</v>
      </c>
      <c r="C430" s="42" t="str">
        <f>VLOOKUP('Memoria de cálculo'!A430,Orçamento!$A$8:$K$218,4,FALSE)</f>
        <v>ALCA,C.POSTE,PREF.,Cb.ACO 9,52mm(3/8")WGL-1103 PLP</v>
      </c>
      <c r="D430" s="390" t="s">
        <v>6</v>
      </c>
      <c r="E430" s="390"/>
      <c r="F430" s="391">
        <f>VLOOKUP('Memoria de cálculo'!A430,Orçamento!$A$8:$K$218,5,FALSE)</f>
        <v>8</v>
      </c>
      <c r="G430" s="391"/>
      <c r="H430" s="250" t="str">
        <f>VLOOKUP('Memoria de cálculo'!A430,Orçamento!$A$8:$K$218,6,FALSE)</f>
        <v>un</v>
      </c>
    </row>
    <row r="431" spans="1:8" s="52" customFormat="1" x14ac:dyDescent="0.25">
      <c r="A431" s="392"/>
      <c r="B431" s="393"/>
      <c r="C431" s="393"/>
      <c r="D431" s="386" t="s">
        <v>66</v>
      </c>
      <c r="E431" s="387"/>
      <c r="F431" s="386"/>
      <c r="G431" s="387"/>
      <c r="H431" s="254"/>
    </row>
    <row r="432" spans="1:8" s="52" customFormat="1" x14ac:dyDescent="0.25">
      <c r="A432" s="257"/>
      <c r="B432" s="194"/>
      <c r="C432" s="44" t="s">
        <v>214</v>
      </c>
      <c r="D432" s="386">
        <f>F430</f>
        <v>8</v>
      </c>
      <c r="E432" s="387"/>
      <c r="F432" s="386"/>
      <c r="G432" s="387"/>
      <c r="H432" s="254"/>
    </row>
    <row r="433" spans="1:8" s="52" customFormat="1" x14ac:dyDescent="0.25">
      <c r="A433" s="394"/>
      <c r="B433" s="395"/>
      <c r="C433" s="395"/>
      <c r="D433" s="395"/>
      <c r="E433" s="395"/>
      <c r="F433" s="395"/>
      <c r="G433" s="395"/>
      <c r="H433" s="396"/>
    </row>
    <row r="434" spans="1:8" s="52" customFormat="1" x14ac:dyDescent="0.25">
      <c r="A434" s="249" t="s">
        <v>622</v>
      </c>
      <c r="B434" s="193" t="str">
        <f>VLOOKUP('Memoria de cálculo'!A434,Orçamento!$A$8:$K$218,3,FALSE)</f>
        <v>COT03</v>
      </c>
      <c r="C434" s="42" t="str">
        <f>VLOOKUP('Memoria de cálculo'!A434,Orçamento!$A$8:$K$218,4,FALSE)</f>
        <v>BRACO, ISOLANTE, ANTI-BALANCO, PARA REDE C0MPACTA, 15 KV</v>
      </c>
      <c r="D434" s="390" t="s">
        <v>6</v>
      </c>
      <c r="E434" s="390"/>
      <c r="F434" s="391">
        <f>VLOOKUP('Memoria de cálculo'!A434,Orçamento!$A$8:$K$218,5,FALSE)</f>
        <v>2</v>
      </c>
      <c r="G434" s="391"/>
      <c r="H434" s="250" t="str">
        <f>VLOOKUP('Memoria de cálculo'!A434,Orçamento!$A$8:$K$218,6,FALSE)</f>
        <v>un</v>
      </c>
    </row>
    <row r="435" spans="1:8" s="52" customFormat="1" x14ac:dyDescent="0.25">
      <c r="A435" s="392"/>
      <c r="B435" s="393"/>
      <c r="C435" s="393"/>
      <c r="D435" s="386" t="s">
        <v>66</v>
      </c>
      <c r="E435" s="387"/>
      <c r="F435" s="386"/>
      <c r="G435" s="387"/>
      <c r="H435" s="254"/>
    </row>
    <row r="436" spans="1:8" s="52" customFormat="1" x14ac:dyDescent="0.25">
      <c r="A436" s="257"/>
      <c r="B436" s="194"/>
      <c r="C436" s="44" t="s">
        <v>214</v>
      </c>
      <c r="D436" s="386">
        <f>F434</f>
        <v>2</v>
      </c>
      <c r="E436" s="387"/>
      <c r="F436" s="386"/>
      <c r="G436" s="387"/>
      <c r="H436" s="254"/>
    </row>
    <row r="437" spans="1:8" s="52" customFormat="1" x14ac:dyDescent="0.25">
      <c r="A437" s="394"/>
      <c r="B437" s="395"/>
      <c r="C437" s="395"/>
      <c r="D437" s="395"/>
      <c r="E437" s="395"/>
      <c r="F437" s="395"/>
      <c r="G437" s="395"/>
      <c r="H437" s="396"/>
    </row>
    <row r="438" spans="1:8" s="52" customFormat="1" x14ac:dyDescent="0.25">
      <c r="A438" s="249" t="s">
        <v>623</v>
      </c>
      <c r="B438" s="193" t="str">
        <f>VLOOKUP('Memoria de cálculo'!A438,Orçamento!$A$8:$K$218,3,FALSE)</f>
        <v>COT04</v>
      </c>
      <c r="C438" s="42" t="str">
        <f>VLOOKUP('Memoria de cálculo'!A438,Orçamento!$A$8:$K$218,4,FALSE)</f>
        <v>BRACO, REDE COMPACTA, TIPO L, COM PRENSA-CABO MONTADO</v>
      </c>
      <c r="D438" s="390" t="s">
        <v>6</v>
      </c>
      <c r="E438" s="390"/>
      <c r="F438" s="391">
        <f>VLOOKUP('Memoria de cálculo'!A438,Orçamento!$A$8:$K$218,5,FALSE)</f>
        <v>2</v>
      </c>
      <c r="G438" s="391"/>
      <c r="H438" s="250" t="str">
        <f>VLOOKUP('Memoria de cálculo'!A438,Orçamento!$A$8:$K$218,6,FALSE)</f>
        <v>un</v>
      </c>
    </row>
    <row r="439" spans="1:8" s="52" customFormat="1" x14ac:dyDescent="0.25">
      <c r="A439" s="392"/>
      <c r="B439" s="393"/>
      <c r="C439" s="393"/>
      <c r="D439" s="386" t="s">
        <v>66</v>
      </c>
      <c r="E439" s="387"/>
      <c r="F439" s="386"/>
      <c r="G439" s="387"/>
      <c r="H439" s="254"/>
    </row>
    <row r="440" spans="1:8" s="52" customFormat="1" x14ac:dyDescent="0.25">
      <c r="A440" s="257"/>
      <c r="B440" s="194"/>
      <c r="C440" s="44" t="s">
        <v>214</v>
      </c>
      <c r="D440" s="386">
        <f>F438</f>
        <v>2</v>
      </c>
      <c r="E440" s="387"/>
      <c r="F440" s="386"/>
      <c r="G440" s="387"/>
      <c r="H440" s="254"/>
    </row>
    <row r="441" spans="1:8" s="52" customFormat="1" x14ac:dyDescent="0.25">
      <c r="A441" s="394"/>
      <c r="B441" s="395"/>
      <c r="C441" s="395"/>
      <c r="D441" s="395"/>
      <c r="E441" s="395"/>
      <c r="F441" s="395"/>
      <c r="G441" s="395"/>
      <c r="H441" s="396"/>
    </row>
    <row r="442" spans="1:8" s="52" customFormat="1" x14ac:dyDescent="0.25">
      <c r="A442" s="249" t="s">
        <v>624</v>
      </c>
      <c r="B442" s="193" t="str">
        <f>VLOOKUP('Memoria de cálculo'!A442,Orçamento!$A$8:$K$218,3,FALSE)</f>
        <v>COT05</v>
      </c>
      <c r="C442" s="42" t="str">
        <f>VLOOKUP('Memoria de cálculo'!A442,Orçamento!$A$8:$K$218,4,FALSE)</f>
        <v>BRACO, TIPO C, PARA REDE COMPACTA 15KV</v>
      </c>
      <c r="D442" s="390" t="s">
        <v>6</v>
      </c>
      <c r="E442" s="390"/>
      <c r="F442" s="391">
        <f>VLOOKUP('Memoria de cálculo'!A442,Orçamento!$A$8:$K$218,5,FALSE)</f>
        <v>5</v>
      </c>
      <c r="G442" s="391"/>
      <c r="H442" s="250" t="str">
        <f>VLOOKUP('Memoria de cálculo'!A442,Orçamento!$A$8:$K$218,6,FALSE)</f>
        <v>un</v>
      </c>
    </row>
    <row r="443" spans="1:8" s="52" customFormat="1" x14ac:dyDescent="0.25">
      <c r="A443" s="392"/>
      <c r="B443" s="393"/>
      <c r="C443" s="393"/>
      <c r="D443" s="386" t="s">
        <v>66</v>
      </c>
      <c r="E443" s="387"/>
      <c r="F443" s="386"/>
      <c r="G443" s="387"/>
      <c r="H443" s="254"/>
    </row>
    <row r="444" spans="1:8" s="52" customFormat="1" x14ac:dyDescent="0.25">
      <c r="A444" s="257"/>
      <c r="B444" s="194"/>
      <c r="C444" s="44" t="s">
        <v>214</v>
      </c>
      <c r="D444" s="386">
        <f>F442</f>
        <v>5</v>
      </c>
      <c r="E444" s="387"/>
      <c r="F444" s="386"/>
      <c r="G444" s="387"/>
      <c r="H444" s="254"/>
    </row>
    <row r="445" spans="1:8" s="52" customFormat="1" x14ac:dyDescent="0.25">
      <c r="A445" s="394"/>
      <c r="B445" s="395"/>
      <c r="C445" s="395"/>
      <c r="D445" s="395"/>
      <c r="E445" s="395"/>
      <c r="F445" s="395"/>
      <c r="G445" s="395"/>
      <c r="H445" s="396"/>
    </row>
    <row r="446" spans="1:8" s="52" customFormat="1" x14ac:dyDescent="0.25">
      <c r="A446" s="249" t="s">
        <v>625</v>
      </c>
      <c r="B446" s="193" t="str">
        <f>VLOOKUP('Memoria de cálculo'!A446,Orçamento!$A$8:$K$218,3,FALSE)</f>
        <v>COT06</v>
      </c>
      <c r="C446" s="42" t="str">
        <f>VLOOKUP('Memoria de cálculo'!A446,Orçamento!$A$8:$K$218,4,FALSE)</f>
        <v>CABO,ALUMINIO,NU,6X1,CAA,4AWG,SWAN(85,49kg/km)</v>
      </c>
      <c r="D446" s="390" t="s">
        <v>6</v>
      </c>
      <c r="E446" s="390"/>
      <c r="F446" s="391">
        <f>VLOOKUP('Memoria de cálculo'!A446,Orçamento!$A$8:$K$218,5,FALSE)</f>
        <v>15</v>
      </c>
      <c r="G446" s="391"/>
      <c r="H446" s="250" t="str">
        <f>VLOOKUP('Memoria de cálculo'!A446,Orçamento!$A$8:$K$218,6,FALSE)</f>
        <v>kg</v>
      </c>
    </row>
    <row r="447" spans="1:8" s="52" customFormat="1" x14ac:dyDescent="0.25">
      <c r="A447" s="392"/>
      <c r="B447" s="393"/>
      <c r="C447" s="393"/>
      <c r="D447" s="386" t="s">
        <v>66</v>
      </c>
      <c r="E447" s="387"/>
      <c r="F447" s="386"/>
      <c r="G447" s="387"/>
      <c r="H447" s="254"/>
    </row>
    <row r="448" spans="1:8" s="52" customFormat="1" x14ac:dyDescent="0.25">
      <c r="A448" s="257"/>
      <c r="B448" s="194"/>
      <c r="C448" s="44" t="s">
        <v>214</v>
      </c>
      <c r="D448" s="386">
        <f>F446</f>
        <v>15</v>
      </c>
      <c r="E448" s="387"/>
      <c r="F448" s="386"/>
      <c r="G448" s="387"/>
      <c r="H448" s="254"/>
    </row>
    <row r="449" spans="1:8" s="52" customFormat="1" x14ac:dyDescent="0.25">
      <c r="A449" s="394"/>
      <c r="B449" s="395"/>
      <c r="C449" s="395"/>
      <c r="D449" s="395"/>
      <c r="E449" s="395"/>
      <c r="F449" s="395"/>
      <c r="G449" s="395"/>
      <c r="H449" s="396"/>
    </row>
    <row r="450" spans="1:8" s="52" customFormat="1" x14ac:dyDescent="0.25">
      <c r="A450" s="249" t="s">
        <v>626</v>
      </c>
      <c r="B450" s="193" t="str">
        <f>VLOOKUP('Memoria de cálculo'!A450,Orçamento!$A$8:$K$218,3,FALSE)</f>
        <v>COT07</v>
      </c>
      <c r="C450" s="42" t="str">
        <f>VLOOKUP('Memoria de cálculo'!A450,Orçamento!$A$8:$K$218,4,FALSE)</f>
        <v>CANTONEIRA, ABAS IGUAIS, ACO, ZINCADO A QUENTE, 06 X 65 X 65 X 900 MM</v>
      </c>
      <c r="D450" s="390" t="s">
        <v>6</v>
      </c>
      <c r="E450" s="390"/>
      <c r="F450" s="391">
        <f>VLOOKUP('Memoria de cálculo'!A450,Orçamento!$A$8:$K$218,5,FALSE)</f>
        <v>4</v>
      </c>
      <c r="G450" s="391"/>
      <c r="H450" s="250" t="str">
        <f>VLOOKUP('Memoria de cálculo'!A450,Orçamento!$A$8:$K$218,6,FALSE)</f>
        <v>un</v>
      </c>
    </row>
    <row r="451" spans="1:8" s="52" customFormat="1" x14ac:dyDescent="0.25">
      <c r="A451" s="392"/>
      <c r="B451" s="393"/>
      <c r="C451" s="393"/>
      <c r="D451" s="386" t="s">
        <v>66</v>
      </c>
      <c r="E451" s="387"/>
      <c r="F451" s="386"/>
      <c r="G451" s="387"/>
      <c r="H451" s="254"/>
    </row>
    <row r="452" spans="1:8" s="52" customFormat="1" x14ac:dyDescent="0.25">
      <c r="A452" s="257"/>
      <c r="B452" s="194"/>
      <c r="C452" s="44" t="s">
        <v>214</v>
      </c>
      <c r="D452" s="386">
        <f>F450</f>
        <v>4</v>
      </c>
      <c r="E452" s="387"/>
      <c r="F452" s="386"/>
      <c r="G452" s="387"/>
      <c r="H452" s="254"/>
    </row>
    <row r="453" spans="1:8" s="52" customFormat="1" x14ac:dyDescent="0.25">
      <c r="A453" s="394"/>
      <c r="B453" s="395"/>
      <c r="C453" s="395"/>
      <c r="D453" s="395"/>
      <c r="E453" s="395"/>
      <c r="F453" s="395"/>
      <c r="G453" s="395"/>
      <c r="H453" s="396"/>
    </row>
    <row r="454" spans="1:8" s="52" customFormat="1" x14ac:dyDescent="0.25">
      <c r="A454" s="249" t="s">
        <v>627</v>
      </c>
      <c r="B454" s="193">
        <f>VLOOKUP('Memoria de cálculo'!A454,Orçamento!$A$8:$K$218,3,FALSE)</f>
        <v>70240</v>
      </c>
      <c r="C454" s="42" t="str">
        <f>VLOOKUP('Memoria de cálculo'!A454,Orçamento!$A$8:$K$218,4,FALSE)</f>
        <v>ARMACAO SECUNDARIA PESADA 1 ELEMENTO</v>
      </c>
      <c r="D454" s="390" t="s">
        <v>6</v>
      </c>
      <c r="E454" s="390"/>
      <c r="F454" s="391">
        <f>VLOOKUP('Memoria de cálculo'!A454,Orçamento!$A$8:$K$218,5,FALSE)</f>
        <v>1</v>
      </c>
      <c r="G454" s="391"/>
      <c r="H454" s="250" t="str">
        <f>VLOOKUP('Memoria de cálculo'!A454,Orçamento!$A$8:$K$218,6,FALSE)</f>
        <v>un</v>
      </c>
    </row>
    <row r="455" spans="1:8" s="52" customFormat="1" x14ac:dyDescent="0.25">
      <c r="A455" s="392"/>
      <c r="B455" s="393"/>
      <c r="C455" s="393"/>
      <c r="D455" s="386" t="s">
        <v>66</v>
      </c>
      <c r="E455" s="387"/>
      <c r="F455" s="386"/>
      <c r="G455" s="387"/>
      <c r="H455" s="254"/>
    </row>
    <row r="456" spans="1:8" s="52" customFormat="1" x14ac:dyDescent="0.25">
      <c r="A456" s="257"/>
      <c r="B456" s="194"/>
      <c r="C456" s="44" t="s">
        <v>214</v>
      </c>
      <c r="D456" s="386">
        <f>F454</f>
        <v>1</v>
      </c>
      <c r="E456" s="387"/>
      <c r="F456" s="386"/>
      <c r="G456" s="387"/>
      <c r="H456" s="254"/>
    </row>
    <row r="457" spans="1:8" s="52" customFormat="1" x14ac:dyDescent="0.25">
      <c r="A457" s="394"/>
      <c r="B457" s="395"/>
      <c r="C457" s="395"/>
      <c r="D457" s="395"/>
      <c r="E457" s="395"/>
      <c r="F457" s="395"/>
      <c r="G457" s="395"/>
      <c r="H457" s="396"/>
    </row>
    <row r="458" spans="1:8" s="52" customFormat="1" x14ac:dyDescent="0.25">
      <c r="A458" s="249" t="s">
        <v>628</v>
      </c>
      <c r="B458" s="193">
        <f>VLOOKUP('Memoria de cálculo'!A458,Orçamento!$A$8:$K$218,3,FALSE)</f>
        <v>70241</v>
      </c>
      <c r="C458" s="42" t="str">
        <f>VLOOKUP('Memoria de cálculo'!A458,Orçamento!$A$8:$K$218,4,FALSE)</f>
        <v>ARMACAO SECUNDARIA PESADA 2 ELEMENTO</v>
      </c>
      <c r="D458" s="390" t="s">
        <v>6</v>
      </c>
      <c r="E458" s="390"/>
      <c r="F458" s="391">
        <f>VLOOKUP('Memoria de cálculo'!A458,Orçamento!$A$8:$K$218,5,FALSE)</f>
        <v>10</v>
      </c>
      <c r="G458" s="391"/>
      <c r="H458" s="250" t="str">
        <f>VLOOKUP('Memoria de cálculo'!A458,Orçamento!$A$8:$K$218,6,FALSE)</f>
        <v>un</v>
      </c>
    </row>
    <row r="459" spans="1:8" s="52" customFormat="1" x14ac:dyDescent="0.25">
      <c r="A459" s="392"/>
      <c r="B459" s="393"/>
      <c r="C459" s="393"/>
      <c r="D459" s="386" t="s">
        <v>66</v>
      </c>
      <c r="E459" s="387"/>
      <c r="F459" s="386"/>
      <c r="G459" s="387"/>
      <c r="H459" s="254"/>
    </row>
    <row r="460" spans="1:8" s="52" customFormat="1" x14ac:dyDescent="0.25">
      <c r="A460" s="257"/>
      <c r="B460" s="194"/>
      <c r="C460" s="44" t="s">
        <v>214</v>
      </c>
      <c r="D460" s="386">
        <f>F458</f>
        <v>10</v>
      </c>
      <c r="E460" s="387"/>
      <c r="F460" s="386"/>
      <c r="G460" s="387"/>
      <c r="H460" s="254"/>
    </row>
    <row r="461" spans="1:8" s="52" customFormat="1" x14ac:dyDescent="0.25">
      <c r="A461" s="394"/>
      <c r="B461" s="395"/>
      <c r="C461" s="395"/>
      <c r="D461" s="395"/>
      <c r="E461" s="395"/>
      <c r="F461" s="395"/>
      <c r="G461" s="395"/>
      <c r="H461" s="396"/>
    </row>
    <row r="462" spans="1:8" s="52" customFormat="1" x14ac:dyDescent="0.25">
      <c r="A462" s="249" t="s">
        <v>629</v>
      </c>
      <c r="B462" s="193">
        <f>VLOOKUP('Memoria de cálculo'!A462,Orçamento!$A$8:$K$218,3,FALSE)</f>
        <v>70250</v>
      </c>
      <c r="C462" s="42" t="str">
        <f>VLOOKUP('Memoria de cálculo'!A462,Orçamento!$A$8:$K$218,4,FALSE)</f>
        <v>ARRUELA QUAD.ACO GALVANIZADO 3X38X38MM FURO 18MM</v>
      </c>
      <c r="D462" s="390" t="s">
        <v>6</v>
      </c>
      <c r="E462" s="390"/>
      <c r="F462" s="391">
        <f>VLOOKUP('Memoria de cálculo'!A462,Orçamento!$A$8:$K$218,5,FALSE)</f>
        <v>48</v>
      </c>
      <c r="G462" s="391"/>
      <c r="H462" s="250" t="str">
        <f>VLOOKUP('Memoria de cálculo'!A462,Orçamento!$A$8:$K$218,6,FALSE)</f>
        <v>un</v>
      </c>
    </row>
    <row r="463" spans="1:8" s="52" customFormat="1" x14ac:dyDescent="0.25">
      <c r="A463" s="392"/>
      <c r="B463" s="393"/>
      <c r="C463" s="393"/>
      <c r="D463" s="386" t="s">
        <v>66</v>
      </c>
      <c r="E463" s="387"/>
      <c r="F463" s="386"/>
      <c r="G463" s="387"/>
      <c r="H463" s="254"/>
    </row>
    <row r="464" spans="1:8" s="52" customFormat="1" x14ac:dyDescent="0.25">
      <c r="A464" s="257"/>
      <c r="B464" s="194"/>
      <c r="C464" s="44" t="s">
        <v>214</v>
      </c>
      <c r="D464" s="386">
        <f>F462</f>
        <v>48</v>
      </c>
      <c r="E464" s="387"/>
      <c r="F464" s="386"/>
      <c r="G464" s="387"/>
      <c r="H464" s="254"/>
    </row>
    <row r="465" spans="1:8" s="52" customFormat="1" x14ac:dyDescent="0.25">
      <c r="A465" s="394"/>
      <c r="B465" s="395"/>
      <c r="C465" s="395"/>
      <c r="D465" s="395"/>
      <c r="E465" s="395"/>
      <c r="F465" s="395"/>
      <c r="G465" s="395"/>
      <c r="H465" s="396"/>
    </row>
    <row r="466" spans="1:8" s="52" customFormat="1" x14ac:dyDescent="0.25">
      <c r="A466" s="249" t="s">
        <v>630</v>
      </c>
      <c r="B466" s="193">
        <f>VLOOKUP('Memoria de cálculo'!A466,Orçamento!$A$8:$K$218,3,FALSE)</f>
        <v>70513</v>
      </c>
      <c r="C466" s="42" t="str">
        <f>VLOOKUP('Memoria de cálculo'!A466,Orçamento!$A$8:$K$218,4,FALSE)</f>
        <v>CABO EPR/XLPE (90°C) 1 KV - 50 MM2</v>
      </c>
      <c r="D466" s="390" t="s">
        <v>6</v>
      </c>
      <c r="E466" s="390"/>
      <c r="F466" s="391">
        <f>VLOOKUP('Memoria de cálculo'!A466,Orçamento!$A$8:$K$218,5,FALSE)</f>
        <v>706</v>
      </c>
      <c r="G466" s="391"/>
      <c r="H466" s="250" t="str">
        <f>VLOOKUP('Memoria de cálculo'!A466,Orçamento!$A$8:$K$218,6,FALSE)</f>
        <v>m</v>
      </c>
    </row>
    <row r="467" spans="1:8" s="52" customFormat="1" x14ac:dyDescent="0.25">
      <c r="A467" s="392"/>
      <c r="B467" s="393"/>
      <c r="C467" s="393"/>
      <c r="D467" s="386" t="s">
        <v>66</v>
      </c>
      <c r="E467" s="387"/>
      <c r="F467" s="386"/>
      <c r="G467" s="387"/>
      <c r="H467" s="254"/>
    </row>
    <row r="468" spans="1:8" s="52" customFormat="1" x14ac:dyDescent="0.25">
      <c r="A468" s="257"/>
      <c r="B468" s="194"/>
      <c r="C468" s="44" t="s">
        <v>214</v>
      </c>
      <c r="D468" s="386">
        <f>F466</f>
        <v>706</v>
      </c>
      <c r="E468" s="387"/>
      <c r="F468" s="386"/>
      <c r="G468" s="387"/>
      <c r="H468" s="254"/>
    </row>
    <row r="469" spans="1:8" s="52" customFormat="1" x14ac:dyDescent="0.25">
      <c r="A469" s="394"/>
      <c r="B469" s="395"/>
      <c r="C469" s="395"/>
      <c r="D469" s="395"/>
      <c r="E469" s="395"/>
      <c r="F469" s="395"/>
      <c r="G469" s="395"/>
      <c r="H469" s="396"/>
    </row>
    <row r="470" spans="1:8" s="52" customFormat="1" x14ac:dyDescent="0.25">
      <c r="A470" s="249" t="s">
        <v>631</v>
      </c>
      <c r="B470" s="193">
        <f>VLOOKUP('Memoria de cálculo'!A470,Orçamento!$A$8:$K$218,3,FALSE)</f>
        <v>70544</v>
      </c>
      <c r="C470" s="42" t="str">
        <f>VLOOKUP('Memoria de cálculo'!A470,Orçamento!$A$8:$K$218,4,FALSE)</f>
        <v>CABO DE COBRE NÚ No. 50 MM2</v>
      </c>
      <c r="D470" s="390" t="s">
        <v>6</v>
      </c>
      <c r="E470" s="390"/>
      <c r="F470" s="391">
        <f>VLOOKUP('Memoria de cálculo'!A470,Orçamento!$A$8:$K$218,5,FALSE)</f>
        <v>26</v>
      </c>
      <c r="G470" s="391"/>
      <c r="H470" s="250" t="str">
        <f>VLOOKUP('Memoria de cálculo'!A470,Orçamento!$A$8:$K$218,6,FALSE)</f>
        <v>m</v>
      </c>
    </row>
    <row r="471" spans="1:8" s="52" customFormat="1" x14ac:dyDescent="0.25">
      <c r="A471" s="392"/>
      <c r="B471" s="393"/>
      <c r="C471" s="393"/>
      <c r="D471" s="386" t="s">
        <v>66</v>
      </c>
      <c r="E471" s="387"/>
      <c r="F471" s="386"/>
      <c r="G471" s="387"/>
      <c r="H471" s="254"/>
    </row>
    <row r="472" spans="1:8" s="52" customFormat="1" x14ac:dyDescent="0.25">
      <c r="A472" s="257"/>
      <c r="B472" s="194"/>
      <c r="C472" s="44" t="s">
        <v>214</v>
      </c>
      <c r="D472" s="386">
        <f>F470</f>
        <v>26</v>
      </c>
      <c r="E472" s="387"/>
      <c r="F472" s="386"/>
      <c r="G472" s="387"/>
      <c r="H472" s="254"/>
    </row>
    <row r="473" spans="1:8" s="52" customFormat="1" x14ac:dyDescent="0.25">
      <c r="A473" s="394"/>
      <c r="B473" s="395"/>
      <c r="C473" s="395"/>
      <c r="D473" s="395"/>
      <c r="E473" s="395"/>
      <c r="F473" s="395"/>
      <c r="G473" s="395"/>
      <c r="H473" s="396"/>
    </row>
    <row r="474" spans="1:8" s="52" customFormat="1" ht="12.75" customHeight="1" x14ac:dyDescent="0.25">
      <c r="A474" s="249" t="s">
        <v>632</v>
      </c>
      <c r="B474" s="193">
        <f>VLOOKUP('Memoria de cálculo'!A474,Orçamento!$A$8:$K$218,3,FALSE)</f>
        <v>92988</v>
      </c>
      <c r="C474" s="42" t="str">
        <f>VLOOKUP('Memoria de cálculo'!A474,Orçamento!$A$8:$K$218,4,FALSE)</f>
        <v>CABO DE COBRE FLEXÍVEL ISOLADO, 50 MM², ANTI-CHAMA 0,6/1,0 KV, PARA DISTRIBUIÇÃO - FORNECIMENTO E INSTALAÇÃO. AF_12/2015</v>
      </c>
      <c r="D474" s="390" t="s">
        <v>6</v>
      </c>
      <c r="E474" s="390"/>
      <c r="F474" s="391">
        <f>VLOOKUP('Memoria de cálculo'!A474,Orçamento!$A$8:$K$218,5,FALSE)</f>
        <v>8</v>
      </c>
      <c r="G474" s="391"/>
      <c r="H474" s="250" t="str">
        <f>VLOOKUP('Memoria de cálculo'!A474,Orçamento!$A$8:$K$218,6,FALSE)</f>
        <v>m</v>
      </c>
    </row>
    <row r="475" spans="1:8" s="52" customFormat="1" x14ac:dyDescent="0.25">
      <c r="A475" s="392"/>
      <c r="B475" s="393"/>
      <c r="C475" s="393"/>
      <c r="D475" s="386" t="s">
        <v>66</v>
      </c>
      <c r="E475" s="387"/>
      <c r="F475" s="386"/>
      <c r="G475" s="387"/>
      <c r="H475" s="254"/>
    </row>
    <row r="476" spans="1:8" s="52" customFormat="1" x14ac:dyDescent="0.25">
      <c r="A476" s="257"/>
      <c r="B476" s="194"/>
      <c r="C476" s="44" t="s">
        <v>214</v>
      </c>
      <c r="D476" s="386">
        <f>F474</f>
        <v>8</v>
      </c>
      <c r="E476" s="387"/>
      <c r="F476" s="386"/>
      <c r="G476" s="387"/>
      <c r="H476" s="254"/>
    </row>
    <row r="477" spans="1:8" s="52" customFormat="1" x14ac:dyDescent="0.25">
      <c r="A477" s="394"/>
      <c r="B477" s="395"/>
      <c r="C477" s="395"/>
      <c r="D477" s="395"/>
      <c r="E477" s="395"/>
      <c r="F477" s="395"/>
      <c r="G477" s="395"/>
      <c r="H477" s="396"/>
    </row>
    <row r="478" spans="1:8" s="52" customFormat="1" x14ac:dyDescent="0.25">
      <c r="A478" s="249" t="s">
        <v>633</v>
      </c>
      <c r="B478" s="193">
        <f>VLOOKUP('Memoria de cálculo'!A478,Orçamento!$A$8:$K$218,3,FALSE)</f>
        <v>70510</v>
      </c>
      <c r="C478" s="42" t="str">
        <f>VLOOKUP('Memoria de cálculo'!A478,Orçamento!$A$8:$K$218,4,FALSE)</f>
        <v>CABO EPR/XLPE (90°C) 1 KV - 16 MM2</v>
      </c>
      <c r="D478" s="390" t="s">
        <v>6</v>
      </c>
      <c r="E478" s="390"/>
      <c r="F478" s="391">
        <f>VLOOKUP('Memoria de cálculo'!A478,Orçamento!$A$8:$K$218,5,FALSE)</f>
        <v>2835</v>
      </c>
      <c r="G478" s="391"/>
      <c r="H478" s="250" t="str">
        <f>VLOOKUP('Memoria de cálculo'!A478,Orçamento!$A$8:$K$218,6,FALSE)</f>
        <v>m</v>
      </c>
    </row>
    <row r="479" spans="1:8" s="52" customFormat="1" x14ac:dyDescent="0.25">
      <c r="A479" s="392"/>
      <c r="B479" s="393"/>
      <c r="C479" s="393"/>
      <c r="D479" s="386" t="s">
        <v>66</v>
      </c>
      <c r="E479" s="387"/>
      <c r="F479" s="386"/>
      <c r="G479" s="387"/>
      <c r="H479" s="254"/>
    </row>
    <row r="480" spans="1:8" s="52" customFormat="1" x14ac:dyDescent="0.25">
      <c r="A480" s="257"/>
      <c r="B480" s="194"/>
      <c r="C480" s="44" t="s">
        <v>214</v>
      </c>
      <c r="D480" s="386">
        <f>F478</f>
        <v>2835</v>
      </c>
      <c r="E480" s="387"/>
      <c r="F480" s="386"/>
      <c r="G480" s="387"/>
      <c r="H480" s="254"/>
    </row>
    <row r="481" spans="1:8" s="52" customFormat="1" x14ac:dyDescent="0.25">
      <c r="A481" s="394"/>
      <c r="B481" s="395"/>
      <c r="C481" s="395"/>
      <c r="D481" s="395"/>
      <c r="E481" s="395"/>
      <c r="F481" s="395"/>
      <c r="G481" s="395"/>
      <c r="H481" s="396"/>
    </row>
    <row r="482" spans="1:8" s="52" customFormat="1" x14ac:dyDescent="0.25">
      <c r="A482" s="249" t="s">
        <v>634</v>
      </c>
      <c r="B482" s="193">
        <f>VLOOKUP('Memoria de cálculo'!A482,Orçamento!$A$8:$K$218,3,FALSE)</f>
        <v>70791</v>
      </c>
      <c r="C482" s="42" t="str">
        <f>VLOOKUP('Memoria de cálculo'!A482,Orçamento!$A$8:$K$218,4,FALSE)</f>
        <v>CHAVE FUSIVEL,15 KV,100A, (CHAVE MATHEUS)</v>
      </c>
      <c r="D482" s="390" t="s">
        <v>6</v>
      </c>
      <c r="E482" s="390"/>
      <c r="F482" s="391">
        <f>VLOOKUP('Memoria de cálculo'!A482,Orçamento!$A$8:$K$218,5,FALSE)</f>
        <v>6</v>
      </c>
      <c r="G482" s="391"/>
      <c r="H482" s="250" t="str">
        <f>VLOOKUP('Memoria de cálculo'!A482,Orçamento!$A$8:$K$218,6,FALSE)</f>
        <v>un</v>
      </c>
    </row>
    <row r="483" spans="1:8" s="52" customFormat="1" x14ac:dyDescent="0.25">
      <c r="A483" s="392"/>
      <c r="B483" s="393"/>
      <c r="C483" s="393"/>
      <c r="D483" s="386" t="s">
        <v>66</v>
      </c>
      <c r="E483" s="387"/>
      <c r="F483" s="386"/>
      <c r="G483" s="387"/>
      <c r="H483" s="254"/>
    </row>
    <row r="484" spans="1:8" s="52" customFormat="1" x14ac:dyDescent="0.25">
      <c r="A484" s="257"/>
      <c r="B484" s="194"/>
      <c r="C484" s="44" t="s">
        <v>214</v>
      </c>
      <c r="D484" s="386">
        <f>F482</f>
        <v>6</v>
      </c>
      <c r="E484" s="387"/>
      <c r="F484" s="386"/>
      <c r="G484" s="387"/>
      <c r="H484" s="254"/>
    </row>
    <row r="485" spans="1:8" s="52" customFormat="1" x14ac:dyDescent="0.25">
      <c r="A485" s="394"/>
      <c r="B485" s="395"/>
      <c r="C485" s="395"/>
      <c r="D485" s="395"/>
      <c r="E485" s="395"/>
      <c r="F485" s="395"/>
      <c r="G485" s="395"/>
      <c r="H485" s="396"/>
    </row>
    <row r="486" spans="1:8" s="52" customFormat="1" x14ac:dyDescent="0.25">
      <c r="A486" s="249" t="s">
        <v>635</v>
      </c>
      <c r="B486" s="193" t="str">
        <f>VLOOKUP('Memoria de cálculo'!A486,Orçamento!$A$8:$K$218,3,FALSE)</f>
        <v>COT08</v>
      </c>
      <c r="C486" s="42" t="str">
        <f>VLOOKUP('Memoria de cálculo'!A486,Orçamento!$A$8:$K$218,4,FALSE)</f>
        <v>CINTA, POSTE SECAO CIRCULAR, ACO, ZINCADO A QUENTE, 170 MM</v>
      </c>
      <c r="D486" s="390" t="s">
        <v>6</v>
      </c>
      <c r="E486" s="390"/>
      <c r="F486" s="391">
        <f>VLOOKUP('Memoria de cálculo'!A486,Orçamento!$A$8:$K$218,5,FALSE)</f>
        <v>1</v>
      </c>
      <c r="G486" s="391"/>
      <c r="H486" s="250" t="str">
        <f>VLOOKUP('Memoria de cálculo'!A486,Orçamento!$A$8:$K$218,6,FALSE)</f>
        <v>un</v>
      </c>
    </row>
    <row r="487" spans="1:8" s="52" customFormat="1" x14ac:dyDescent="0.25">
      <c r="A487" s="392"/>
      <c r="B487" s="393"/>
      <c r="C487" s="393"/>
      <c r="D487" s="386" t="s">
        <v>66</v>
      </c>
      <c r="E487" s="387"/>
      <c r="F487" s="386"/>
      <c r="G487" s="387"/>
      <c r="H487" s="254"/>
    </row>
    <row r="488" spans="1:8" s="52" customFormat="1" x14ac:dyDescent="0.25">
      <c r="A488" s="257"/>
      <c r="B488" s="194"/>
      <c r="C488" s="44" t="s">
        <v>214</v>
      </c>
      <c r="D488" s="386">
        <f>F486</f>
        <v>1</v>
      </c>
      <c r="E488" s="387"/>
      <c r="F488" s="386"/>
      <c r="G488" s="387"/>
      <c r="H488" s="254"/>
    </row>
    <row r="489" spans="1:8" s="52" customFormat="1" x14ac:dyDescent="0.25">
      <c r="A489" s="394"/>
      <c r="B489" s="395"/>
      <c r="C489" s="395"/>
      <c r="D489" s="395"/>
      <c r="E489" s="395"/>
      <c r="F489" s="395"/>
      <c r="G489" s="395"/>
      <c r="H489" s="396"/>
    </row>
    <row r="490" spans="1:8" s="52" customFormat="1" x14ac:dyDescent="0.25">
      <c r="A490" s="249" t="s">
        <v>636</v>
      </c>
      <c r="B490" s="193" t="str">
        <f>VLOOKUP('Memoria de cálculo'!A490,Orçamento!$A$8:$K$218,3,FALSE)</f>
        <v>COT09</v>
      </c>
      <c r="C490" s="42" t="str">
        <f>VLOOKUP('Memoria de cálculo'!A490,Orçamento!$A$8:$K$218,4,FALSE)</f>
        <v>CINTA, POSTE SECAO CIRCULAR, ACO, ZINCADO A QUENTE, 180 MM</v>
      </c>
      <c r="D490" s="390" t="s">
        <v>6</v>
      </c>
      <c r="E490" s="390"/>
      <c r="F490" s="391">
        <f>VLOOKUP('Memoria de cálculo'!A490,Orçamento!$A$8:$K$218,5,FALSE)</f>
        <v>1</v>
      </c>
      <c r="G490" s="391"/>
      <c r="H490" s="250" t="str">
        <f>VLOOKUP('Memoria de cálculo'!A490,Orçamento!$A$8:$K$218,6,FALSE)</f>
        <v>un</v>
      </c>
    </row>
    <row r="491" spans="1:8" s="52" customFormat="1" x14ac:dyDescent="0.25">
      <c r="A491" s="392"/>
      <c r="B491" s="393"/>
      <c r="C491" s="393"/>
      <c r="D491" s="386" t="s">
        <v>66</v>
      </c>
      <c r="E491" s="387"/>
      <c r="F491" s="386"/>
      <c r="G491" s="387"/>
      <c r="H491" s="254"/>
    </row>
    <row r="492" spans="1:8" s="52" customFormat="1" x14ac:dyDescent="0.25">
      <c r="A492" s="257"/>
      <c r="B492" s="194"/>
      <c r="C492" s="44" t="s">
        <v>214</v>
      </c>
      <c r="D492" s="386">
        <f>F490</f>
        <v>1</v>
      </c>
      <c r="E492" s="387"/>
      <c r="F492" s="386"/>
      <c r="G492" s="387"/>
      <c r="H492" s="254"/>
    </row>
    <row r="493" spans="1:8" s="52" customFormat="1" x14ac:dyDescent="0.25">
      <c r="A493" s="394"/>
      <c r="B493" s="395"/>
      <c r="C493" s="395"/>
      <c r="D493" s="395"/>
      <c r="E493" s="395"/>
      <c r="F493" s="395"/>
      <c r="G493" s="395"/>
      <c r="H493" s="396"/>
    </row>
    <row r="494" spans="1:8" s="52" customFormat="1" x14ac:dyDescent="0.25">
      <c r="A494" s="249" t="s">
        <v>637</v>
      </c>
      <c r="B494" s="193" t="str">
        <f>VLOOKUP('Memoria de cálculo'!A494,Orçamento!$A$8:$K$218,3,FALSE)</f>
        <v>COT10</v>
      </c>
      <c r="C494" s="42" t="str">
        <f>VLOOKUP('Memoria de cálculo'!A494,Orçamento!$A$8:$K$218,4,FALSE)</f>
        <v>CINTA, POSTE SECAO CIRCULAR, ACO, ZINCADO A QUENTE, 190 MM</v>
      </c>
      <c r="D494" s="390" t="s">
        <v>6</v>
      </c>
      <c r="E494" s="390"/>
      <c r="F494" s="391">
        <f>VLOOKUP('Memoria de cálculo'!A494,Orçamento!$A$8:$K$218,5,FALSE)</f>
        <v>2</v>
      </c>
      <c r="G494" s="391"/>
      <c r="H494" s="250" t="str">
        <f>VLOOKUP('Memoria de cálculo'!A494,Orçamento!$A$8:$K$218,6,FALSE)</f>
        <v>un</v>
      </c>
    </row>
    <row r="495" spans="1:8" s="52" customFormat="1" x14ac:dyDescent="0.25">
      <c r="A495" s="392"/>
      <c r="B495" s="393"/>
      <c r="C495" s="393"/>
      <c r="D495" s="386" t="s">
        <v>66</v>
      </c>
      <c r="E495" s="387"/>
      <c r="F495" s="386"/>
      <c r="G495" s="387"/>
      <c r="H495" s="254"/>
    </row>
    <row r="496" spans="1:8" s="52" customFormat="1" x14ac:dyDescent="0.25">
      <c r="A496" s="257"/>
      <c r="B496" s="194"/>
      <c r="C496" s="44" t="s">
        <v>214</v>
      </c>
      <c r="D496" s="386">
        <f>F494</f>
        <v>2</v>
      </c>
      <c r="E496" s="387"/>
      <c r="F496" s="386"/>
      <c r="G496" s="387"/>
      <c r="H496" s="254"/>
    </row>
    <row r="497" spans="1:8" s="52" customFormat="1" x14ac:dyDescent="0.25">
      <c r="A497" s="394"/>
      <c r="B497" s="395"/>
      <c r="C497" s="395"/>
      <c r="D497" s="395"/>
      <c r="E497" s="395"/>
      <c r="F497" s="395"/>
      <c r="G497" s="395"/>
      <c r="H497" s="396"/>
    </row>
    <row r="498" spans="1:8" s="52" customFormat="1" x14ac:dyDescent="0.25">
      <c r="A498" s="249" t="s">
        <v>638</v>
      </c>
      <c r="B498" s="193" t="str">
        <f>VLOOKUP('Memoria de cálculo'!A498,Orçamento!$A$8:$K$218,3,FALSE)</f>
        <v>COT11</v>
      </c>
      <c r="C498" s="42" t="str">
        <f>VLOOKUP('Memoria de cálculo'!A498,Orçamento!$A$8:$K$218,4,FALSE)</f>
        <v>CINTA, POSTE SECAO CIRCULAR, ACO, ZINCADO A QUENTE, 200 MM</v>
      </c>
      <c r="D498" s="390" t="s">
        <v>6</v>
      </c>
      <c r="E498" s="390"/>
      <c r="F498" s="391">
        <f>VLOOKUP('Memoria de cálculo'!A498,Orçamento!$A$8:$K$218,5,FALSE)</f>
        <v>4</v>
      </c>
      <c r="G498" s="391"/>
      <c r="H498" s="250" t="str">
        <f>VLOOKUP('Memoria de cálculo'!A498,Orçamento!$A$8:$K$218,6,FALSE)</f>
        <v>un</v>
      </c>
    </row>
    <row r="499" spans="1:8" s="52" customFormat="1" x14ac:dyDescent="0.25">
      <c r="A499" s="392"/>
      <c r="B499" s="393"/>
      <c r="C499" s="393"/>
      <c r="D499" s="386" t="s">
        <v>66</v>
      </c>
      <c r="E499" s="387"/>
      <c r="F499" s="386"/>
      <c r="G499" s="387"/>
      <c r="H499" s="254"/>
    </row>
    <row r="500" spans="1:8" s="52" customFormat="1" x14ac:dyDescent="0.25">
      <c r="A500" s="257"/>
      <c r="B500" s="194"/>
      <c r="C500" s="44" t="s">
        <v>214</v>
      </c>
      <c r="D500" s="386">
        <f>F498</f>
        <v>4</v>
      </c>
      <c r="E500" s="387"/>
      <c r="F500" s="386"/>
      <c r="G500" s="387"/>
      <c r="H500" s="254"/>
    </row>
    <row r="501" spans="1:8" s="52" customFormat="1" x14ac:dyDescent="0.25">
      <c r="A501" s="394"/>
      <c r="B501" s="395"/>
      <c r="C501" s="395"/>
      <c r="D501" s="395"/>
      <c r="E501" s="395"/>
      <c r="F501" s="395"/>
      <c r="G501" s="395"/>
      <c r="H501" s="396"/>
    </row>
    <row r="502" spans="1:8" s="52" customFormat="1" x14ac:dyDescent="0.25">
      <c r="A502" s="249" t="s">
        <v>639</v>
      </c>
      <c r="B502" s="193" t="str">
        <f>VLOOKUP('Memoria de cálculo'!A502,Orçamento!$A$8:$K$218,3,FALSE)</f>
        <v>COT12</v>
      </c>
      <c r="C502" s="42" t="str">
        <f>VLOOKUP('Memoria de cálculo'!A502,Orçamento!$A$8:$K$218,4,FALSE)</f>
        <v>CINTA, POSTE SECAO CIRCULAR, ACO, ZINCADO A QUENTE, 230 MM</v>
      </c>
      <c r="D502" s="390" t="s">
        <v>6</v>
      </c>
      <c r="E502" s="390"/>
      <c r="F502" s="391">
        <f>VLOOKUP('Memoria de cálculo'!A502,Orçamento!$A$8:$K$218,5,FALSE)</f>
        <v>1</v>
      </c>
      <c r="G502" s="391"/>
      <c r="H502" s="250" t="str">
        <f>VLOOKUP('Memoria de cálculo'!A502,Orçamento!$A$8:$K$218,6,FALSE)</f>
        <v>un</v>
      </c>
    </row>
    <row r="503" spans="1:8" s="52" customFormat="1" x14ac:dyDescent="0.25">
      <c r="A503" s="392"/>
      <c r="B503" s="393"/>
      <c r="C503" s="393"/>
      <c r="D503" s="386" t="s">
        <v>66</v>
      </c>
      <c r="E503" s="387"/>
      <c r="F503" s="386"/>
      <c r="G503" s="387"/>
      <c r="H503" s="254"/>
    </row>
    <row r="504" spans="1:8" s="52" customFormat="1" x14ac:dyDescent="0.25">
      <c r="A504" s="257"/>
      <c r="B504" s="194"/>
      <c r="C504" s="44" t="s">
        <v>214</v>
      </c>
      <c r="D504" s="386">
        <f>F502</f>
        <v>1</v>
      </c>
      <c r="E504" s="387"/>
      <c r="F504" s="386"/>
      <c r="G504" s="387"/>
      <c r="H504" s="254"/>
    </row>
    <row r="505" spans="1:8" s="52" customFormat="1" x14ac:dyDescent="0.25">
      <c r="A505" s="394"/>
      <c r="B505" s="395"/>
      <c r="C505" s="395"/>
      <c r="D505" s="395"/>
      <c r="E505" s="395"/>
      <c r="F505" s="395"/>
      <c r="G505" s="395"/>
      <c r="H505" s="396"/>
    </row>
    <row r="506" spans="1:8" s="52" customFormat="1" x14ac:dyDescent="0.25">
      <c r="A506" s="249" t="s">
        <v>640</v>
      </c>
      <c r="B506" s="193" t="str">
        <f>VLOOKUP('Memoria de cálculo'!A506,Orçamento!$A$8:$K$218,3,FALSE)</f>
        <v>COT13</v>
      </c>
      <c r="C506" s="42" t="str">
        <f>VLOOKUP('Memoria de cálculo'!A506,Orçamento!$A$8:$K$218,4,FALSE)</f>
        <v>CINTA, POSTE SECAO CIRCULAR, ACO, ZINCADO A QUENTE, 240 MM</v>
      </c>
      <c r="D506" s="390" t="s">
        <v>6</v>
      </c>
      <c r="E506" s="390"/>
      <c r="F506" s="391">
        <f>VLOOKUP('Memoria de cálculo'!A506,Orçamento!$A$8:$K$218,5,FALSE)</f>
        <v>6</v>
      </c>
      <c r="G506" s="391"/>
      <c r="H506" s="250" t="str">
        <f>VLOOKUP('Memoria de cálculo'!A506,Orçamento!$A$8:$K$218,6,FALSE)</f>
        <v>un</v>
      </c>
    </row>
    <row r="507" spans="1:8" s="52" customFormat="1" x14ac:dyDescent="0.25">
      <c r="A507" s="392"/>
      <c r="B507" s="393"/>
      <c r="C507" s="393"/>
      <c r="D507" s="386" t="s">
        <v>66</v>
      </c>
      <c r="E507" s="387"/>
      <c r="F507" s="386"/>
      <c r="G507" s="387"/>
      <c r="H507" s="254"/>
    </row>
    <row r="508" spans="1:8" s="52" customFormat="1" x14ac:dyDescent="0.25">
      <c r="A508" s="257"/>
      <c r="B508" s="194"/>
      <c r="C508" s="44" t="s">
        <v>214</v>
      </c>
      <c r="D508" s="386">
        <f>F506</f>
        <v>6</v>
      </c>
      <c r="E508" s="387"/>
      <c r="F508" s="386"/>
      <c r="G508" s="387"/>
      <c r="H508" s="254"/>
    </row>
    <row r="509" spans="1:8" s="52" customFormat="1" x14ac:dyDescent="0.25">
      <c r="A509" s="394"/>
      <c r="B509" s="395"/>
      <c r="C509" s="395"/>
      <c r="D509" s="395"/>
      <c r="E509" s="395"/>
      <c r="F509" s="395"/>
      <c r="G509" s="395"/>
      <c r="H509" s="396"/>
    </row>
    <row r="510" spans="1:8" s="52" customFormat="1" x14ac:dyDescent="0.25">
      <c r="A510" s="249" t="s">
        <v>641</v>
      </c>
      <c r="B510" s="193" t="str">
        <f>VLOOKUP('Memoria de cálculo'!A510,Orçamento!$A$8:$K$218,3,FALSE)</f>
        <v>COT14</v>
      </c>
      <c r="C510" s="42" t="str">
        <f>VLOOKUP('Memoria de cálculo'!A510,Orçamento!$A$8:$K$218,4,FALSE)</f>
        <v>CINTA, POSTE SECAO CIRCULAR, ACO, ZINCADO A QUENTE, 250 MM</v>
      </c>
      <c r="D510" s="390" t="s">
        <v>6</v>
      </c>
      <c r="E510" s="390"/>
      <c r="F510" s="391">
        <f>VLOOKUP('Memoria de cálculo'!A510,Orçamento!$A$8:$K$218,5,FALSE)</f>
        <v>6</v>
      </c>
      <c r="G510" s="391"/>
      <c r="H510" s="250" t="str">
        <f>VLOOKUP('Memoria de cálculo'!A510,Orçamento!$A$8:$K$218,6,FALSE)</f>
        <v>un</v>
      </c>
    </row>
    <row r="511" spans="1:8" s="52" customFormat="1" x14ac:dyDescent="0.25">
      <c r="A511" s="392"/>
      <c r="B511" s="393"/>
      <c r="C511" s="393"/>
      <c r="D511" s="386" t="s">
        <v>66</v>
      </c>
      <c r="E511" s="387"/>
      <c r="F511" s="386"/>
      <c r="G511" s="387"/>
      <c r="H511" s="254"/>
    </row>
    <row r="512" spans="1:8" s="52" customFormat="1" x14ac:dyDescent="0.25">
      <c r="A512" s="257"/>
      <c r="B512" s="194"/>
      <c r="C512" s="44" t="s">
        <v>214</v>
      </c>
      <c r="D512" s="386">
        <f>F510</f>
        <v>6</v>
      </c>
      <c r="E512" s="387"/>
      <c r="F512" s="386"/>
      <c r="G512" s="387"/>
      <c r="H512" s="254"/>
    </row>
    <row r="513" spans="1:8" s="52" customFormat="1" x14ac:dyDescent="0.25">
      <c r="A513" s="394"/>
      <c r="B513" s="395"/>
      <c r="C513" s="395"/>
      <c r="D513" s="395"/>
      <c r="E513" s="395"/>
      <c r="F513" s="395"/>
      <c r="G513" s="395"/>
      <c r="H513" s="396"/>
    </row>
    <row r="514" spans="1:8" s="52" customFormat="1" x14ac:dyDescent="0.25">
      <c r="A514" s="249" t="s">
        <v>642</v>
      </c>
      <c r="B514" s="193" t="str">
        <f>VLOOKUP('Memoria de cálculo'!A514,Orçamento!$A$8:$K$218,3,FALSE)</f>
        <v>COT15</v>
      </c>
      <c r="C514" s="42" t="str">
        <f>VLOOKUP('Memoria de cálculo'!A514,Orçamento!$A$8:$K$218,4,FALSE)</f>
        <v>CINTA, POSTE SECAO CIRCULAR, ACO, ZINCADO A QUENTE, 290 MM</v>
      </c>
      <c r="D514" s="390" t="s">
        <v>6</v>
      </c>
      <c r="E514" s="390"/>
      <c r="F514" s="391">
        <f>VLOOKUP('Memoria de cálculo'!A514,Orçamento!$A$8:$K$218,5,FALSE)</f>
        <v>1</v>
      </c>
      <c r="G514" s="391"/>
      <c r="H514" s="250" t="str">
        <f>VLOOKUP('Memoria de cálculo'!A514,Orçamento!$A$8:$K$218,6,FALSE)</f>
        <v>un</v>
      </c>
    </row>
    <row r="515" spans="1:8" s="52" customFormat="1" x14ac:dyDescent="0.25">
      <c r="A515" s="392"/>
      <c r="B515" s="393"/>
      <c r="C515" s="393"/>
      <c r="D515" s="386" t="s">
        <v>66</v>
      </c>
      <c r="E515" s="387"/>
      <c r="F515" s="386"/>
      <c r="G515" s="387"/>
      <c r="H515" s="254"/>
    </row>
    <row r="516" spans="1:8" s="52" customFormat="1" x14ac:dyDescent="0.25">
      <c r="A516" s="257"/>
      <c r="B516" s="194"/>
      <c r="C516" s="44" t="s">
        <v>214</v>
      </c>
      <c r="D516" s="386">
        <f>F514</f>
        <v>1</v>
      </c>
      <c r="E516" s="387"/>
      <c r="F516" s="386"/>
      <c r="G516" s="387"/>
      <c r="H516" s="254"/>
    </row>
    <row r="517" spans="1:8" s="52" customFormat="1" x14ac:dyDescent="0.25">
      <c r="A517" s="394"/>
      <c r="B517" s="395"/>
      <c r="C517" s="395"/>
      <c r="D517" s="395"/>
      <c r="E517" s="395"/>
      <c r="F517" s="395"/>
      <c r="G517" s="395"/>
      <c r="H517" s="396"/>
    </row>
    <row r="518" spans="1:8" s="52" customFormat="1" x14ac:dyDescent="0.25">
      <c r="A518" s="249" t="s">
        <v>643</v>
      </c>
      <c r="B518" s="193" t="str">
        <f>VLOOKUP('Memoria de cálculo'!A518,Orçamento!$A$8:$K$218,3,FALSE)</f>
        <v>COT16</v>
      </c>
      <c r="C518" s="42" t="str">
        <f>VLOOKUP('Memoria de cálculo'!A518,Orçamento!$A$8:$K$218,4,FALSE)</f>
        <v>CINTA, POSTE SECAO CIRCULAR, ACO, ZINCADO A QUENTE, 300 MM</v>
      </c>
      <c r="D518" s="390" t="s">
        <v>6</v>
      </c>
      <c r="E518" s="390"/>
      <c r="F518" s="391">
        <f>VLOOKUP('Memoria de cálculo'!A518,Orçamento!$A$8:$K$218,5,FALSE)</f>
        <v>1</v>
      </c>
      <c r="G518" s="391"/>
      <c r="H518" s="250" t="str">
        <f>VLOOKUP('Memoria de cálculo'!A518,Orçamento!$A$8:$K$218,6,FALSE)</f>
        <v>un</v>
      </c>
    </row>
    <row r="519" spans="1:8" s="52" customFormat="1" x14ac:dyDescent="0.25">
      <c r="A519" s="392"/>
      <c r="B519" s="393"/>
      <c r="C519" s="393"/>
      <c r="D519" s="386" t="s">
        <v>66</v>
      </c>
      <c r="E519" s="387"/>
      <c r="F519" s="386"/>
      <c r="G519" s="387"/>
      <c r="H519" s="254"/>
    </row>
    <row r="520" spans="1:8" s="52" customFormat="1" x14ac:dyDescent="0.25">
      <c r="A520" s="257"/>
      <c r="B520" s="194"/>
      <c r="C520" s="44" t="s">
        <v>214</v>
      </c>
      <c r="D520" s="386">
        <f>F518</f>
        <v>1</v>
      </c>
      <c r="E520" s="387"/>
      <c r="F520" s="386"/>
      <c r="G520" s="387"/>
      <c r="H520" s="254"/>
    </row>
    <row r="521" spans="1:8" s="52" customFormat="1" x14ac:dyDescent="0.25">
      <c r="A521" s="394"/>
      <c r="B521" s="395"/>
      <c r="C521" s="395"/>
      <c r="D521" s="395"/>
      <c r="E521" s="395"/>
      <c r="F521" s="395"/>
      <c r="G521" s="395"/>
      <c r="H521" s="396"/>
    </row>
    <row r="522" spans="1:8" s="52" customFormat="1" x14ac:dyDescent="0.25">
      <c r="A522" s="249" t="s">
        <v>644</v>
      </c>
      <c r="B522" s="193">
        <f>VLOOKUP('Memoria de cálculo'!A522,Orçamento!$A$8:$K$218,3,FALSE)</f>
        <v>71016</v>
      </c>
      <c r="C522" s="42" t="str">
        <f>VLOOKUP('Memoria de cálculo'!A522,Orçamento!$A$8:$K$218,4,FALSE)</f>
        <v>CONECTOR DE COMPRESSÃO FORMATO H PARA CABO 25 A 70 MM2</v>
      </c>
      <c r="D522" s="390" t="s">
        <v>6</v>
      </c>
      <c r="E522" s="390"/>
      <c r="F522" s="391">
        <f>VLOOKUP('Memoria de cálculo'!A522,Orçamento!$A$8:$K$218,5,FALSE)</f>
        <v>11</v>
      </c>
      <c r="G522" s="391"/>
      <c r="H522" s="250" t="str">
        <f>VLOOKUP('Memoria de cálculo'!A522,Orçamento!$A$8:$K$218,6,FALSE)</f>
        <v>un</v>
      </c>
    </row>
    <row r="523" spans="1:8" s="52" customFormat="1" x14ac:dyDescent="0.25">
      <c r="A523" s="392"/>
      <c r="B523" s="393"/>
      <c r="C523" s="393"/>
      <c r="D523" s="386" t="s">
        <v>66</v>
      </c>
      <c r="E523" s="387"/>
      <c r="F523" s="386"/>
      <c r="G523" s="387"/>
      <c r="H523" s="254"/>
    </row>
    <row r="524" spans="1:8" s="52" customFormat="1" x14ac:dyDescent="0.25">
      <c r="A524" s="257"/>
      <c r="B524" s="194"/>
      <c r="C524" s="44" t="s">
        <v>214</v>
      </c>
      <c r="D524" s="386">
        <f>F522</f>
        <v>11</v>
      </c>
      <c r="E524" s="387"/>
      <c r="F524" s="386"/>
      <c r="G524" s="387"/>
      <c r="H524" s="254"/>
    </row>
    <row r="525" spans="1:8" s="52" customFormat="1" x14ac:dyDescent="0.25">
      <c r="A525" s="394"/>
      <c r="B525" s="395"/>
      <c r="C525" s="395"/>
      <c r="D525" s="395"/>
      <c r="E525" s="395"/>
      <c r="F525" s="395"/>
      <c r="G525" s="395"/>
      <c r="H525" s="396"/>
    </row>
    <row r="526" spans="1:8" s="52" customFormat="1" ht="12.75" customHeight="1" x14ac:dyDescent="0.25">
      <c r="A526" s="249" t="s">
        <v>645</v>
      </c>
      <c r="B526" s="193" t="str">
        <f>VLOOKUP('Memoria de cálculo'!A526,Orçamento!$A$8:$K$218,3,FALSE)</f>
        <v>COT17</v>
      </c>
      <c r="C526" s="42" t="str">
        <f>VLOOKUP('Memoria de cálculo'!A526,Orçamento!$A$8:$K$218,4,FALSE)</f>
        <v>CONECTOR, DERIVACAO A COMPRESSAO, FORMATO H, ALUMINIO EXTRUDADO, CABO-CABO, LINHA 50 - 70 MM2, DERIV.</v>
      </c>
      <c r="D526" s="390" t="s">
        <v>6</v>
      </c>
      <c r="E526" s="390"/>
      <c r="F526" s="391">
        <f>VLOOKUP('Memoria de cálculo'!A526,Orçamento!$A$8:$K$218,5,FALSE)</f>
        <v>10</v>
      </c>
      <c r="G526" s="391"/>
      <c r="H526" s="250" t="str">
        <f>VLOOKUP('Memoria de cálculo'!A526,Orçamento!$A$8:$K$218,6,FALSE)</f>
        <v>un</v>
      </c>
    </row>
    <row r="527" spans="1:8" s="52" customFormat="1" x14ac:dyDescent="0.25">
      <c r="A527" s="392"/>
      <c r="B527" s="393"/>
      <c r="C527" s="393"/>
      <c r="D527" s="386" t="s">
        <v>66</v>
      </c>
      <c r="E527" s="387"/>
      <c r="F527" s="386"/>
      <c r="G527" s="387"/>
      <c r="H527" s="254"/>
    </row>
    <row r="528" spans="1:8" s="52" customFormat="1" x14ac:dyDescent="0.25">
      <c r="A528" s="257"/>
      <c r="B528" s="194"/>
      <c r="C528" s="44" t="s">
        <v>214</v>
      </c>
      <c r="D528" s="386">
        <f>F526</f>
        <v>10</v>
      </c>
      <c r="E528" s="387"/>
      <c r="F528" s="386"/>
      <c r="G528" s="387"/>
      <c r="H528" s="254"/>
    </row>
    <row r="529" spans="1:8" s="52" customFormat="1" x14ac:dyDescent="0.25">
      <c r="A529" s="394"/>
      <c r="B529" s="395"/>
      <c r="C529" s="395"/>
      <c r="D529" s="395"/>
      <c r="E529" s="395"/>
      <c r="F529" s="395"/>
      <c r="G529" s="395"/>
      <c r="H529" s="396"/>
    </row>
    <row r="530" spans="1:8" s="52" customFormat="1" ht="12.75" customHeight="1" x14ac:dyDescent="0.25">
      <c r="A530" s="249" t="s">
        <v>646</v>
      </c>
      <c r="B530" s="193" t="str">
        <f>VLOOKUP('Memoria de cálculo'!A530,Orçamento!$A$8:$K$218,3,FALSE)</f>
        <v>COT18</v>
      </c>
      <c r="C530" s="42" t="str">
        <f>VLOOKUP('Memoria de cálculo'!A530,Orçamento!$A$8:$K$218,4,FALSE)</f>
        <v>CONECTOR, DERIVACAO, CUNHA, ALUMINIO, CABO-CABO, LINHA CAA 4 AWG, DERIV CAA 4 AWG, SERIE VERMELHA</v>
      </c>
      <c r="D530" s="390" t="s">
        <v>6</v>
      </c>
      <c r="E530" s="390"/>
      <c r="F530" s="391">
        <f>VLOOKUP('Memoria de cálculo'!A530,Orçamento!$A$8:$K$218,5,FALSE)</f>
        <v>25</v>
      </c>
      <c r="G530" s="391"/>
      <c r="H530" s="250" t="str">
        <f>VLOOKUP('Memoria de cálculo'!A530,Orçamento!$A$8:$K$218,6,FALSE)</f>
        <v>un</v>
      </c>
    </row>
    <row r="531" spans="1:8" s="52" customFormat="1" x14ac:dyDescent="0.25">
      <c r="A531" s="392"/>
      <c r="B531" s="393"/>
      <c r="C531" s="393"/>
      <c r="D531" s="386" t="s">
        <v>66</v>
      </c>
      <c r="E531" s="387"/>
      <c r="F531" s="386"/>
      <c r="G531" s="387"/>
      <c r="H531" s="254"/>
    </row>
    <row r="532" spans="1:8" s="52" customFormat="1" x14ac:dyDescent="0.25">
      <c r="A532" s="257"/>
      <c r="B532" s="194"/>
      <c r="C532" s="44" t="s">
        <v>214</v>
      </c>
      <c r="D532" s="386">
        <f>F530</f>
        <v>25</v>
      </c>
      <c r="E532" s="387"/>
      <c r="F532" s="386"/>
      <c r="G532" s="387"/>
      <c r="H532" s="254"/>
    </row>
    <row r="533" spans="1:8" s="52" customFormat="1" x14ac:dyDescent="0.25">
      <c r="A533" s="394"/>
      <c r="B533" s="395"/>
      <c r="C533" s="395"/>
      <c r="D533" s="395"/>
      <c r="E533" s="395"/>
      <c r="F533" s="395"/>
      <c r="G533" s="395"/>
      <c r="H533" s="396"/>
    </row>
    <row r="534" spans="1:8" s="52" customFormat="1" ht="12.75" customHeight="1" x14ac:dyDescent="0.25">
      <c r="A534" s="249" t="s">
        <v>647</v>
      </c>
      <c r="B534" s="193" t="str">
        <f>VLOOKUP('Memoria de cálculo'!A534,Orçamento!$A$8:$K$218,3,FALSE)</f>
        <v>COT19</v>
      </c>
      <c r="C534" s="42" t="str">
        <f>VLOOKUP('Memoria de cálculo'!A534,Orçamento!$A$8:$K$218,4,FALSE)</f>
        <v>CONECTOR, TERMINAL A COMPRESSAO, COBRE ESTANHADO, 50 MM2, 1 FURO, 14 MM</v>
      </c>
      <c r="D534" s="390" t="s">
        <v>6</v>
      </c>
      <c r="E534" s="390"/>
      <c r="F534" s="391">
        <f>VLOOKUP('Memoria de cálculo'!A534,Orçamento!$A$8:$K$218,5,FALSE)</f>
        <v>6</v>
      </c>
      <c r="G534" s="391"/>
      <c r="H534" s="250" t="str">
        <f>VLOOKUP('Memoria de cálculo'!A534,Orçamento!$A$8:$K$218,6,FALSE)</f>
        <v>un</v>
      </c>
    </row>
    <row r="535" spans="1:8" s="52" customFormat="1" x14ac:dyDescent="0.25">
      <c r="A535" s="392"/>
      <c r="B535" s="393"/>
      <c r="C535" s="393"/>
      <c r="D535" s="386" t="s">
        <v>66</v>
      </c>
      <c r="E535" s="387"/>
      <c r="F535" s="386"/>
      <c r="G535" s="387"/>
      <c r="H535" s="254"/>
    </row>
    <row r="536" spans="1:8" s="52" customFormat="1" x14ac:dyDescent="0.25">
      <c r="A536" s="257"/>
      <c r="B536" s="194"/>
      <c r="C536" s="44" t="s">
        <v>214</v>
      </c>
      <c r="D536" s="386">
        <f>F534</f>
        <v>6</v>
      </c>
      <c r="E536" s="387"/>
      <c r="F536" s="386"/>
      <c r="G536" s="387"/>
      <c r="H536" s="254"/>
    </row>
    <row r="537" spans="1:8" s="52" customFormat="1" x14ac:dyDescent="0.25">
      <c r="A537" s="394"/>
      <c r="B537" s="395"/>
      <c r="C537" s="395"/>
      <c r="D537" s="395"/>
      <c r="E537" s="395"/>
      <c r="F537" s="395"/>
      <c r="G537" s="395"/>
      <c r="H537" s="396"/>
    </row>
    <row r="538" spans="1:8" s="52" customFormat="1" x14ac:dyDescent="0.25">
      <c r="A538" s="249" t="s">
        <v>648</v>
      </c>
      <c r="B538" s="193" t="str">
        <f>VLOOKUP('Memoria de cálculo'!A538,Orçamento!$A$8:$K$218,3,FALSE)</f>
        <v>COT20</v>
      </c>
      <c r="C538" s="42" t="str">
        <f>VLOOKUP('Memoria de cálculo'!A538,Orçamento!$A$8:$K$218,4,FALSE)</f>
        <v>CORDOALHA, ACO ZINCADO, 7 FIOS, CLASSE A, SM, 1/4 POL-6.35 MM, 0.180 KG/M</v>
      </c>
      <c r="D538" s="390" t="s">
        <v>6</v>
      </c>
      <c r="E538" s="390"/>
      <c r="F538" s="391">
        <f>VLOOKUP('Memoria de cálculo'!A538,Orçamento!$A$8:$K$218,5,FALSE)</f>
        <v>18</v>
      </c>
      <c r="G538" s="391"/>
      <c r="H538" s="250" t="str">
        <f>VLOOKUP('Memoria de cálculo'!A538,Orçamento!$A$8:$K$218,6,FALSE)</f>
        <v>m</v>
      </c>
    </row>
    <row r="539" spans="1:8" s="52" customFormat="1" x14ac:dyDescent="0.25">
      <c r="A539" s="392"/>
      <c r="B539" s="393"/>
      <c r="C539" s="393"/>
      <c r="D539" s="386" t="s">
        <v>66</v>
      </c>
      <c r="E539" s="387"/>
      <c r="F539" s="386"/>
      <c r="G539" s="387"/>
      <c r="H539" s="254"/>
    </row>
    <row r="540" spans="1:8" s="52" customFormat="1" x14ac:dyDescent="0.25">
      <c r="A540" s="257"/>
      <c r="B540" s="194"/>
      <c r="C540" s="44" t="s">
        <v>214</v>
      </c>
      <c r="D540" s="386">
        <f>F538</f>
        <v>18</v>
      </c>
      <c r="E540" s="387"/>
      <c r="F540" s="386"/>
      <c r="G540" s="387"/>
      <c r="H540" s="254"/>
    </row>
    <row r="541" spans="1:8" s="52" customFormat="1" x14ac:dyDescent="0.25">
      <c r="A541" s="394"/>
      <c r="B541" s="395"/>
      <c r="C541" s="395"/>
      <c r="D541" s="395"/>
      <c r="E541" s="395"/>
      <c r="F541" s="395"/>
      <c r="G541" s="395"/>
      <c r="H541" s="396"/>
    </row>
    <row r="542" spans="1:8" s="52" customFormat="1" x14ac:dyDescent="0.25">
      <c r="A542" s="249" t="s">
        <v>649</v>
      </c>
      <c r="B542" s="193" t="str">
        <f>VLOOKUP('Memoria de cálculo'!A542,Orçamento!$A$8:$K$218,3,FALSE)</f>
        <v>COT21</v>
      </c>
      <c r="C542" s="42" t="str">
        <f>VLOOKUP('Memoria de cálculo'!A542,Orçamento!$A$8:$K$218,4,FALSE)</f>
        <v>CORDOALHA, ACO ZINCADO, 7 FIOS, CLASSE A, SM, 3/8 POL-9.52 MM, 0.407 KG/M</v>
      </c>
      <c r="D542" s="390" t="s">
        <v>6</v>
      </c>
      <c r="E542" s="390"/>
      <c r="F542" s="391">
        <f>VLOOKUP('Memoria de cálculo'!A542,Orçamento!$A$8:$K$218,5,FALSE)</f>
        <v>230</v>
      </c>
      <c r="G542" s="391"/>
      <c r="H542" s="250" t="str">
        <f>VLOOKUP('Memoria de cálculo'!A542,Orçamento!$A$8:$K$218,6,FALSE)</f>
        <v>m</v>
      </c>
    </row>
    <row r="543" spans="1:8" s="52" customFormat="1" x14ac:dyDescent="0.25">
      <c r="A543" s="392"/>
      <c r="B543" s="393"/>
      <c r="C543" s="393"/>
      <c r="D543" s="386" t="s">
        <v>66</v>
      </c>
      <c r="E543" s="387"/>
      <c r="F543" s="386"/>
      <c r="G543" s="387"/>
      <c r="H543" s="254"/>
    </row>
    <row r="544" spans="1:8" s="52" customFormat="1" x14ac:dyDescent="0.25">
      <c r="A544" s="257"/>
      <c r="B544" s="194"/>
      <c r="C544" s="44" t="s">
        <v>214</v>
      </c>
      <c r="D544" s="386">
        <f>F542</f>
        <v>230</v>
      </c>
      <c r="E544" s="387"/>
      <c r="F544" s="386"/>
      <c r="G544" s="387"/>
      <c r="H544" s="254"/>
    </row>
    <row r="545" spans="1:8" s="52" customFormat="1" x14ac:dyDescent="0.25">
      <c r="A545" s="394"/>
      <c r="B545" s="395"/>
      <c r="C545" s="395"/>
      <c r="D545" s="395"/>
      <c r="E545" s="395"/>
      <c r="F545" s="395"/>
      <c r="G545" s="395"/>
      <c r="H545" s="396"/>
    </row>
    <row r="546" spans="1:8" s="52" customFormat="1" x14ac:dyDescent="0.25">
      <c r="A546" s="249" t="s">
        <v>650</v>
      </c>
      <c r="B546" s="193">
        <f>VLOOKUP('Memoria de cálculo'!A546,Orçamento!$A$8:$K$218,3,FALSE)</f>
        <v>71110</v>
      </c>
      <c r="C546" s="42" t="str">
        <f>VLOOKUP('Memoria de cálculo'!A546,Orçamento!$A$8:$K$218,4,FALSE)</f>
        <v>CRUZETA POLIMÉRICA 90X112X2400 MM</v>
      </c>
      <c r="D546" s="390" t="s">
        <v>6</v>
      </c>
      <c r="E546" s="390"/>
      <c r="F546" s="391">
        <f>VLOOKUP('Memoria de cálculo'!A546,Orçamento!$A$8:$K$218,5,FALSE)</f>
        <v>5</v>
      </c>
      <c r="G546" s="391"/>
      <c r="H546" s="250" t="str">
        <f>VLOOKUP('Memoria de cálculo'!A546,Orçamento!$A$8:$K$218,6,FALSE)</f>
        <v>un</v>
      </c>
    </row>
    <row r="547" spans="1:8" s="52" customFormat="1" x14ac:dyDescent="0.25">
      <c r="A547" s="392"/>
      <c r="B547" s="393"/>
      <c r="C547" s="393"/>
      <c r="D547" s="386" t="s">
        <v>66</v>
      </c>
      <c r="E547" s="387"/>
      <c r="F547" s="386"/>
      <c r="G547" s="387"/>
      <c r="H547" s="254"/>
    </row>
    <row r="548" spans="1:8" s="52" customFormat="1" x14ac:dyDescent="0.25">
      <c r="A548" s="257"/>
      <c r="B548" s="194"/>
      <c r="C548" s="44" t="s">
        <v>214</v>
      </c>
      <c r="D548" s="386">
        <f>F546</f>
        <v>5</v>
      </c>
      <c r="E548" s="387"/>
      <c r="F548" s="386"/>
      <c r="G548" s="387"/>
      <c r="H548" s="254"/>
    </row>
    <row r="549" spans="1:8" s="52" customFormat="1" x14ac:dyDescent="0.25">
      <c r="A549" s="394"/>
      <c r="B549" s="395"/>
      <c r="C549" s="395"/>
      <c r="D549" s="395"/>
      <c r="E549" s="395"/>
      <c r="F549" s="395"/>
      <c r="G549" s="395"/>
      <c r="H549" s="396"/>
    </row>
    <row r="550" spans="1:8" s="52" customFormat="1" x14ac:dyDescent="0.25">
      <c r="A550" s="249" t="s">
        <v>651</v>
      </c>
      <c r="B550" s="193">
        <f>VLOOKUP('Memoria de cálculo'!A550,Orçamento!$A$8:$K$218,3,FALSE)</f>
        <v>71207</v>
      </c>
      <c r="C550" s="42" t="str">
        <f>VLOOKUP('Memoria de cálculo'!A550,Orçamento!$A$8:$K$218,4,FALSE)</f>
        <v>ELETRODUTO DE PVC RIGIDO DIAMETRO 3"</v>
      </c>
      <c r="D550" s="390" t="s">
        <v>6</v>
      </c>
      <c r="E550" s="390"/>
      <c r="F550" s="391">
        <f>VLOOKUP('Memoria de cálculo'!A550,Orçamento!$A$8:$K$218,5,FALSE)</f>
        <v>945</v>
      </c>
      <c r="G550" s="391"/>
      <c r="H550" s="250" t="str">
        <f>VLOOKUP('Memoria de cálculo'!A550,Orçamento!$A$8:$K$218,6,FALSE)</f>
        <v>m</v>
      </c>
    </row>
    <row r="551" spans="1:8" s="52" customFormat="1" x14ac:dyDescent="0.25">
      <c r="A551" s="392"/>
      <c r="B551" s="393"/>
      <c r="C551" s="393"/>
      <c r="D551" s="386" t="s">
        <v>66</v>
      </c>
      <c r="E551" s="387"/>
      <c r="F551" s="386"/>
      <c r="G551" s="387"/>
      <c r="H551" s="254"/>
    </row>
    <row r="552" spans="1:8" s="52" customFormat="1" x14ac:dyDescent="0.25">
      <c r="A552" s="257"/>
      <c r="B552" s="194"/>
      <c r="C552" s="44" t="s">
        <v>214</v>
      </c>
      <c r="D552" s="386">
        <f>F550</f>
        <v>945</v>
      </c>
      <c r="E552" s="387"/>
      <c r="F552" s="386"/>
      <c r="G552" s="387"/>
      <c r="H552" s="254"/>
    </row>
    <row r="553" spans="1:8" s="52" customFormat="1" x14ac:dyDescent="0.25">
      <c r="A553" s="394"/>
      <c r="B553" s="395"/>
      <c r="C553" s="395"/>
      <c r="D553" s="395"/>
      <c r="E553" s="395"/>
      <c r="F553" s="395"/>
      <c r="G553" s="395"/>
      <c r="H553" s="396"/>
    </row>
    <row r="554" spans="1:8" s="52" customFormat="1" x14ac:dyDescent="0.25">
      <c r="A554" s="249" t="s">
        <v>652</v>
      </c>
      <c r="B554" s="193" t="str">
        <f>VLOOKUP('Memoria de cálculo'!A554,Orçamento!$A$8:$K$218,3,FALSE)</f>
        <v>COT22</v>
      </c>
      <c r="C554" s="42" t="str">
        <f>VLOOKUP('Memoria de cálculo'!A554,Orçamento!$A$8:$K$218,4,FALSE)</f>
        <v>ESPACADOR, ISOLANTE, PARA REDE COMPACTA, 15 KV</v>
      </c>
      <c r="D554" s="390" t="s">
        <v>6</v>
      </c>
      <c r="E554" s="390"/>
      <c r="F554" s="391">
        <f>VLOOKUP('Memoria de cálculo'!A554,Orçamento!$A$8:$K$218,5,FALSE)</f>
        <v>2</v>
      </c>
      <c r="G554" s="391"/>
      <c r="H554" s="250" t="str">
        <f>VLOOKUP('Memoria de cálculo'!A554,Orçamento!$A$8:$K$218,6,FALSE)</f>
        <v>un</v>
      </c>
    </row>
    <row r="555" spans="1:8" s="52" customFormat="1" x14ac:dyDescent="0.25">
      <c r="A555" s="392"/>
      <c r="B555" s="393"/>
      <c r="C555" s="393"/>
      <c r="D555" s="386" t="s">
        <v>66</v>
      </c>
      <c r="E555" s="387"/>
      <c r="F555" s="386"/>
      <c r="G555" s="387"/>
      <c r="H555" s="254"/>
    </row>
    <row r="556" spans="1:8" s="52" customFormat="1" x14ac:dyDescent="0.25">
      <c r="A556" s="257"/>
      <c r="B556" s="194"/>
      <c r="C556" s="44" t="s">
        <v>214</v>
      </c>
      <c r="D556" s="386">
        <f>F554</f>
        <v>2</v>
      </c>
      <c r="E556" s="387"/>
      <c r="F556" s="386"/>
      <c r="G556" s="387"/>
      <c r="H556" s="254"/>
    </row>
    <row r="557" spans="1:8" s="52" customFormat="1" x14ac:dyDescent="0.25">
      <c r="A557" s="394"/>
      <c r="B557" s="395"/>
      <c r="C557" s="395"/>
      <c r="D557" s="395"/>
      <c r="E557" s="395"/>
      <c r="F557" s="395"/>
      <c r="G557" s="395"/>
      <c r="H557" s="396"/>
    </row>
    <row r="558" spans="1:8" s="52" customFormat="1" x14ac:dyDescent="0.25">
      <c r="A558" s="249" t="s">
        <v>653</v>
      </c>
      <c r="B558" s="193" t="str">
        <f>VLOOKUP('Memoria de cálculo'!A558,Orçamento!$A$8:$K$218,3,FALSE)</f>
        <v>COT23</v>
      </c>
      <c r="C558" s="42" t="str">
        <f>VLOOKUP('Memoria de cálculo'!A558,Orçamento!$A$8:$K$218,4,FALSE)</f>
        <v>ESTRIBO, PARA REDE COMPACTA 15KV</v>
      </c>
      <c r="D558" s="390" t="s">
        <v>6</v>
      </c>
      <c r="E558" s="390"/>
      <c r="F558" s="391">
        <f>VLOOKUP('Memoria de cálculo'!A558,Orçamento!$A$8:$K$218,5,FALSE)</f>
        <v>2</v>
      </c>
      <c r="G558" s="391"/>
      <c r="H558" s="250" t="str">
        <f>VLOOKUP('Memoria de cálculo'!A558,Orçamento!$A$8:$K$218,6,FALSE)</f>
        <v>un</v>
      </c>
    </row>
    <row r="559" spans="1:8" s="52" customFormat="1" x14ac:dyDescent="0.25">
      <c r="A559" s="392"/>
      <c r="B559" s="393"/>
      <c r="C559" s="393"/>
      <c r="D559" s="386" t="s">
        <v>66</v>
      </c>
      <c r="E559" s="387"/>
      <c r="F559" s="386"/>
      <c r="G559" s="387"/>
      <c r="H559" s="254"/>
    </row>
    <row r="560" spans="1:8" s="52" customFormat="1" x14ac:dyDescent="0.25">
      <c r="A560" s="257"/>
      <c r="B560" s="194"/>
      <c r="C560" s="44" t="s">
        <v>214</v>
      </c>
      <c r="D560" s="386">
        <f>F558</f>
        <v>2</v>
      </c>
      <c r="E560" s="387"/>
      <c r="F560" s="386"/>
      <c r="G560" s="387"/>
      <c r="H560" s="254"/>
    </row>
    <row r="561" spans="1:8" s="52" customFormat="1" x14ac:dyDescent="0.25">
      <c r="A561" s="394"/>
      <c r="B561" s="395"/>
      <c r="C561" s="395"/>
      <c r="D561" s="395"/>
      <c r="E561" s="395"/>
      <c r="F561" s="395"/>
      <c r="G561" s="395"/>
      <c r="H561" s="396"/>
    </row>
    <row r="562" spans="1:8" s="52" customFormat="1" x14ac:dyDescent="0.25">
      <c r="A562" s="249" t="s">
        <v>654</v>
      </c>
      <c r="B562" s="193" t="str">
        <f>VLOOKUP('Memoria de cálculo'!A562,Orçamento!$A$8:$K$218,3,FALSE)</f>
        <v>00000402</v>
      </c>
      <c r="C562" s="42" t="str">
        <f>VLOOKUP('Memoria de cálculo'!A562,Orçamento!$A$8:$K$218,4,FALSE)</f>
        <v>GANCHO OLHAL EM ACO GALVANIZADO, ESPESSURA 16MM, ABERTURA 21MM</v>
      </c>
      <c r="D562" s="390" t="s">
        <v>6</v>
      </c>
      <c r="E562" s="390"/>
      <c r="F562" s="391">
        <f>VLOOKUP('Memoria de cálculo'!A562,Orçamento!$A$8:$K$218,5,FALSE)</f>
        <v>9</v>
      </c>
      <c r="G562" s="391"/>
      <c r="H562" s="250" t="str">
        <f>VLOOKUP('Memoria de cálculo'!A562,Orçamento!$A$8:$K$218,6,FALSE)</f>
        <v>un</v>
      </c>
    </row>
    <row r="563" spans="1:8" s="52" customFormat="1" x14ac:dyDescent="0.25">
      <c r="A563" s="392"/>
      <c r="B563" s="393"/>
      <c r="C563" s="393"/>
      <c r="D563" s="386" t="s">
        <v>66</v>
      </c>
      <c r="E563" s="387"/>
      <c r="F563" s="386"/>
      <c r="G563" s="387"/>
      <c r="H563" s="254"/>
    </row>
    <row r="564" spans="1:8" s="52" customFormat="1" x14ac:dyDescent="0.25">
      <c r="A564" s="257"/>
      <c r="B564" s="194"/>
      <c r="C564" s="44" t="s">
        <v>214</v>
      </c>
      <c r="D564" s="386">
        <f>F562</f>
        <v>9</v>
      </c>
      <c r="E564" s="387"/>
      <c r="F564" s="386"/>
      <c r="G564" s="387"/>
      <c r="H564" s="254"/>
    </row>
    <row r="565" spans="1:8" s="52" customFormat="1" x14ac:dyDescent="0.25">
      <c r="A565" s="394"/>
      <c r="B565" s="395"/>
      <c r="C565" s="395"/>
      <c r="D565" s="395"/>
      <c r="E565" s="395"/>
      <c r="F565" s="395"/>
      <c r="G565" s="395"/>
      <c r="H565" s="396"/>
    </row>
    <row r="566" spans="1:8" s="52" customFormat="1" ht="25.5" x14ac:dyDescent="0.25">
      <c r="A566" s="249" t="s">
        <v>655</v>
      </c>
      <c r="B566" s="193" t="str">
        <f>VLOOKUP('Memoria de cálculo'!A566,Orçamento!$A$8:$K$218,3,FALSE)</f>
        <v>00011837</v>
      </c>
      <c r="C566" s="42" t="str">
        <f>VLOOKUP('Memoria de cálculo'!A566,Orçamento!$A$8:$K$218,4,FALSE)</f>
        <v>GRAMPO LINHA VIVA DE LATAO ESTANHADO, DIAMETRO DO CONDUTOR PRINCIPAL DE 10 A 120 MM2, DIAMETRO DA DERIVACAO DE 10 A 70 MM2</v>
      </c>
      <c r="D566" s="390" t="s">
        <v>6</v>
      </c>
      <c r="E566" s="390"/>
      <c r="F566" s="391">
        <f>VLOOKUP('Memoria de cálculo'!A566,Orçamento!$A$8:$K$218,5,FALSE)</f>
        <v>6</v>
      </c>
      <c r="G566" s="391"/>
      <c r="H566" s="250" t="str">
        <f>VLOOKUP('Memoria de cálculo'!A566,Orçamento!$A$8:$K$218,6,FALSE)</f>
        <v>un</v>
      </c>
    </row>
    <row r="567" spans="1:8" s="52" customFormat="1" x14ac:dyDescent="0.25">
      <c r="A567" s="392"/>
      <c r="B567" s="393"/>
      <c r="C567" s="393"/>
      <c r="D567" s="386" t="s">
        <v>66</v>
      </c>
      <c r="E567" s="387"/>
      <c r="F567" s="386"/>
      <c r="G567" s="387"/>
      <c r="H567" s="254"/>
    </row>
    <row r="568" spans="1:8" s="52" customFormat="1" x14ac:dyDescent="0.25">
      <c r="A568" s="257"/>
      <c r="B568" s="194"/>
      <c r="C568" s="44" t="s">
        <v>214</v>
      </c>
      <c r="D568" s="386">
        <f>F566</f>
        <v>6</v>
      </c>
      <c r="E568" s="387"/>
      <c r="F568" s="386"/>
      <c r="G568" s="387"/>
      <c r="H568" s="254"/>
    </row>
    <row r="569" spans="1:8" s="52" customFormat="1" x14ac:dyDescent="0.25">
      <c r="A569" s="394"/>
      <c r="B569" s="395"/>
      <c r="C569" s="395"/>
      <c r="D569" s="395"/>
      <c r="E569" s="395"/>
      <c r="F569" s="395"/>
      <c r="G569" s="395"/>
      <c r="H569" s="396"/>
    </row>
    <row r="570" spans="1:8" s="52" customFormat="1" ht="25.5" x14ac:dyDescent="0.25">
      <c r="A570" s="249" t="s">
        <v>656</v>
      </c>
      <c r="B570" s="193" t="str">
        <f>VLOOKUP('Memoria de cálculo'!A570,Orçamento!$A$8:$K$218,3,FALSE)</f>
        <v>COMP03</v>
      </c>
      <c r="C570" s="42" t="str">
        <f>VLOOKUP('Memoria de cálculo'!A570,Orçamento!$A$8:$K$218,4,FALSE)</f>
        <v>HASTE DE ATERRAMENTO EM ACO GALVANIZADO TIPO CANTONEIRA COM 2,00 M DE COMPRIMENTO, 25 X 25 MM E CHAPA DE 3/16"</v>
      </c>
      <c r="D570" s="390" t="s">
        <v>6</v>
      </c>
      <c r="E570" s="390"/>
      <c r="F570" s="391">
        <f>VLOOKUP('Memoria de cálculo'!A570,Orçamento!$A$8:$K$218,5,FALSE)</f>
        <v>10</v>
      </c>
      <c r="G570" s="391"/>
      <c r="H570" s="250" t="str">
        <f>VLOOKUP('Memoria de cálculo'!A570,Orçamento!$A$8:$K$218,6,FALSE)</f>
        <v>un</v>
      </c>
    </row>
    <row r="571" spans="1:8" s="52" customFormat="1" x14ac:dyDescent="0.25">
      <c r="A571" s="392"/>
      <c r="B571" s="393"/>
      <c r="C571" s="393"/>
      <c r="D571" s="386" t="s">
        <v>66</v>
      </c>
      <c r="E571" s="387"/>
      <c r="F571" s="386"/>
      <c r="G571" s="387"/>
      <c r="H571" s="254"/>
    </row>
    <row r="572" spans="1:8" s="52" customFormat="1" x14ac:dyDescent="0.25">
      <c r="A572" s="257"/>
      <c r="B572" s="194"/>
      <c r="C572" s="44" t="s">
        <v>214</v>
      </c>
      <c r="D572" s="386">
        <f>F570</f>
        <v>10</v>
      </c>
      <c r="E572" s="387"/>
      <c r="F572" s="386"/>
      <c r="G572" s="387"/>
      <c r="H572" s="254"/>
    </row>
    <row r="573" spans="1:8" s="52" customFormat="1" x14ac:dyDescent="0.25">
      <c r="A573" s="394"/>
      <c r="B573" s="395"/>
      <c r="C573" s="395"/>
      <c r="D573" s="395"/>
      <c r="E573" s="395"/>
      <c r="F573" s="395"/>
      <c r="G573" s="395"/>
      <c r="H573" s="396"/>
    </row>
    <row r="574" spans="1:8" s="52" customFormat="1" x14ac:dyDescent="0.25">
      <c r="A574" s="249" t="s">
        <v>657</v>
      </c>
      <c r="B574" s="193">
        <f>VLOOKUP('Memoria de cálculo'!A574,Orçamento!$A$8:$K$218,3,FALSE)</f>
        <v>71973</v>
      </c>
      <c r="C574" s="42" t="str">
        <f>VLOOKUP('Memoria de cálculo'!A574,Orçamento!$A$8:$K$218,4,FALSE)</f>
        <v>PINO ISOLADOR PARA CRUZETA POLIMÉRICA 15 KV, ROSCA 25 MM</v>
      </c>
      <c r="D574" s="390" t="s">
        <v>6</v>
      </c>
      <c r="E574" s="390"/>
      <c r="F574" s="391">
        <f>VLOOKUP('Memoria de cálculo'!A574,Orçamento!$A$8:$K$218,5,FALSE)</f>
        <v>13</v>
      </c>
      <c r="G574" s="391"/>
      <c r="H574" s="250" t="str">
        <f>VLOOKUP('Memoria de cálculo'!A574,Orçamento!$A$8:$K$218,6,FALSE)</f>
        <v>un</v>
      </c>
    </row>
    <row r="575" spans="1:8" s="52" customFormat="1" x14ac:dyDescent="0.25">
      <c r="A575" s="392"/>
      <c r="B575" s="393"/>
      <c r="C575" s="393"/>
      <c r="D575" s="386" t="s">
        <v>66</v>
      </c>
      <c r="E575" s="387"/>
      <c r="F575" s="386"/>
      <c r="G575" s="387"/>
      <c r="H575" s="254"/>
    </row>
    <row r="576" spans="1:8" s="52" customFormat="1" x14ac:dyDescent="0.25">
      <c r="A576" s="257"/>
      <c r="B576" s="194"/>
      <c r="C576" s="44" t="s">
        <v>214</v>
      </c>
      <c r="D576" s="386">
        <f>F574</f>
        <v>13</v>
      </c>
      <c r="E576" s="387"/>
      <c r="F576" s="386"/>
      <c r="G576" s="387"/>
      <c r="H576" s="254"/>
    </row>
    <row r="577" spans="1:8" s="52" customFormat="1" x14ac:dyDescent="0.25">
      <c r="A577" s="394"/>
      <c r="B577" s="395"/>
      <c r="C577" s="395"/>
      <c r="D577" s="395"/>
      <c r="E577" s="395"/>
      <c r="F577" s="395"/>
      <c r="G577" s="395"/>
      <c r="H577" s="396"/>
    </row>
    <row r="578" spans="1:8" s="52" customFormat="1" x14ac:dyDescent="0.25">
      <c r="A578" s="249" t="s">
        <v>658</v>
      </c>
      <c r="B578" s="193">
        <f>VLOOKUP('Memoria de cálculo'!A578,Orçamento!$A$8:$K$218,3,FALSE)</f>
        <v>71476</v>
      </c>
      <c r="C578" s="42" t="str">
        <f>VLOOKUP('Memoria de cálculo'!A578,Orçamento!$A$8:$K$218,4,FALSE)</f>
        <v>ISOLADOR DE ANCORAGEM POLIMÉRICO 15KV</v>
      </c>
      <c r="D578" s="390" t="s">
        <v>6</v>
      </c>
      <c r="E578" s="390"/>
      <c r="F578" s="391">
        <f>VLOOKUP('Memoria de cálculo'!A578,Orçamento!$A$8:$K$218,5,FALSE)</f>
        <v>34</v>
      </c>
      <c r="G578" s="391"/>
      <c r="H578" s="250" t="str">
        <f>VLOOKUP('Memoria de cálculo'!A578,Orçamento!$A$8:$K$218,6,FALSE)</f>
        <v>un</v>
      </c>
    </row>
    <row r="579" spans="1:8" s="52" customFormat="1" x14ac:dyDescent="0.25">
      <c r="A579" s="392"/>
      <c r="B579" s="393"/>
      <c r="C579" s="393"/>
      <c r="D579" s="386" t="s">
        <v>66</v>
      </c>
      <c r="E579" s="387"/>
      <c r="F579" s="386"/>
      <c r="G579" s="387"/>
      <c r="H579" s="254"/>
    </row>
    <row r="580" spans="1:8" s="52" customFormat="1" x14ac:dyDescent="0.25">
      <c r="A580" s="257"/>
      <c r="B580" s="194"/>
      <c r="C580" s="44" t="s">
        <v>214</v>
      </c>
      <c r="D580" s="386">
        <f>F578</f>
        <v>34</v>
      </c>
      <c r="E580" s="387"/>
      <c r="F580" s="386"/>
      <c r="G580" s="387"/>
      <c r="H580" s="254"/>
    </row>
    <row r="581" spans="1:8" s="52" customFormat="1" x14ac:dyDescent="0.25">
      <c r="A581" s="394"/>
      <c r="B581" s="395"/>
      <c r="C581" s="395"/>
      <c r="D581" s="395"/>
      <c r="E581" s="395"/>
      <c r="F581" s="395"/>
      <c r="G581" s="395"/>
      <c r="H581" s="396"/>
    </row>
    <row r="582" spans="1:8" s="52" customFormat="1" x14ac:dyDescent="0.25">
      <c r="A582" s="249" t="s">
        <v>659</v>
      </c>
      <c r="B582" s="193">
        <f>VLOOKUP('Memoria de cálculo'!A582,Orçamento!$A$8:$K$218,3,FALSE)</f>
        <v>71481</v>
      </c>
      <c r="C582" s="42" t="str">
        <f>VLOOKUP('Memoria de cálculo'!A582,Orçamento!$A$8:$K$218,4,FALSE)</f>
        <v>ISOLADOR ROLDANA PORCELANA 76 X 79</v>
      </c>
      <c r="D582" s="390" t="s">
        <v>6</v>
      </c>
      <c r="E582" s="390"/>
      <c r="F582" s="391">
        <f>VLOOKUP('Memoria de cálculo'!A582,Orçamento!$A$8:$K$218,5,FALSE)</f>
        <v>21</v>
      </c>
      <c r="G582" s="391"/>
      <c r="H582" s="250" t="str">
        <f>VLOOKUP('Memoria de cálculo'!A582,Orçamento!$A$8:$K$218,6,FALSE)</f>
        <v>un</v>
      </c>
    </row>
    <row r="583" spans="1:8" s="52" customFormat="1" x14ac:dyDescent="0.25">
      <c r="A583" s="392"/>
      <c r="B583" s="393"/>
      <c r="C583" s="393"/>
      <c r="D583" s="386" t="s">
        <v>66</v>
      </c>
      <c r="E583" s="387"/>
      <c r="F583" s="386"/>
      <c r="G583" s="387"/>
      <c r="H583" s="254"/>
    </row>
    <row r="584" spans="1:8" s="52" customFormat="1" x14ac:dyDescent="0.25">
      <c r="A584" s="257"/>
      <c r="B584" s="194"/>
      <c r="C584" s="44" t="s">
        <v>214</v>
      </c>
      <c r="D584" s="386">
        <f>F582</f>
        <v>21</v>
      </c>
      <c r="E584" s="387"/>
      <c r="F584" s="386"/>
      <c r="G584" s="387"/>
      <c r="H584" s="254"/>
    </row>
    <row r="585" spans="1:8" s="52" customFormat="1" x14ac:dyDescent="0.25">
      <c r="A585" s="394"/>
      <c r="B585" s="395"/>
      <c r="C585" s="395"/>
      <c r="D585" s="395"/>
      <c r="E585" s="395"/>
      <c r="F585" s="395"/>
      <c r="G585" s="395"/>
      <c r="H585" s="396"/>
    </row>
    <row r="586" spans="1:8" s="52" customFormat="1" x14ac:dyDescent="0.25">
      <c r="A586" s="249" t="s">
        <v>660</v>
      </c>
      <c r="B586" s="193">
        <f>VLOOKUP('Memoria de cálculo'!A586,Orçamento!$A$8:$K$218,3,FALSE)</f>
        <v>71750</v>
      </c>
      <c r="C586" s="42" t="str">
        <f>VLOOKUP('Memoria de cálculo'!A586,Orçamento!$A$8:$K$218,4,FALSE)</f>
        <v>MANILHA-SAPATILHA EM AÇO GALVANIZADO</v>
      </c>
      <c r="D586" s="390" t="s">
        <v>6</v>
      </c>
      <c r="E586" s="390"/>
      <c r="F586" s="391">
        <f>VLOOKUP('Memoria de cálculo'!A586,Orçamento!$A$8:$K$218,5,FALSE)</f>
        <v>33</v>
      </c>
      <c r="G586" s="391"/>
      <c r="H586" s="250" t="str">
        <f>VLOOKUP('Memoria de cálculo'!A586,Orçamento!$A$8:$K$218,6,FALSE)</f>
        <v>un</v>
      </c>
    </row>
    <row r="587" spans="1:8" s="52" customFormat="1" x14ac:dyDescent="0.25">
      <c r="A587" s="392"/>
      <c r="B587" s="393"/>
      <c r="C587" s="393"/>
      <c r="D587" s="386" t="s">
        <v>66</v>
      </c>
      <c r="E587" s="387"/>
      <c r="F587" s="386"/>
      <c r="G587" s="387"/>
      <c r="H587" s="254"/>
    </row>
    <row r="588" spans="1:8" s="52" customFormat="1" x14ac:dyDescent="0.25">
      <c r="A588" s="257"/>
      <c r="B588" s="194"/>
      <c r="C588" s="44" t="s">
        <v>214</v>
      </c>
      <c r="D588" s="386">
        <f>F586</f>
        <v>33</v>
      </c>
      <c r="E588" s="387"/>
      <c r="F588" s="386"/>
      <c r="G588" s="387"/>
      <c r="H588" s="254"/>
    </row>
    <row r="589" spans="1:8" s="52" customFormat="1" x14ac:dyDescent="0.25">
      <c r="A589" s="394"/>
      <c r="B589" s="395"/>
      <c r="C589" s="395"/>
      <c r="D589" s="395"/>
      <c r="E589" s="395"/>
      <c r="F589" s="395"/>
      <c r="G589" s="395"/>
      <c r="H589" s="396"/>
    </row>
    <row r="590" spans="1:8" s="52" customFormat="1" x14ac:dyDescent="0.25">
      <c r="A590" s="249" t="s">
        <v>661</v>
      </c>
      <c r="B590" s="193">
        <f>VLOOKUP('Memoria de cálculo'!A590,Orçamento!$A$8:$K$218,3,FALSE)</f>
        <v>71765</v>
      </c>
      <c r="C590" s="42" t="str">
        <f>VLOOKUP('Memoria de cálculo'!A590,Orçamento!$A$8:$K$218,4,FALSE)</f>
        <v>MAO FRANCESA PLANA DE ACO GALVANIZADO 726 MM</v>
      </c>
      <c r="D590" s="390" t="s">
        <v>6</v>
      </c>
      <c r="E590" s="390"/>
      <c r="F590" s="391">
        <f>VLOOKUP('Memoria de cálculo'!A590,Orçamento!$A$8:$K$218,5,FALSE)</f>
        <v>10</v>
      </c>
      <c r="G590" s="391"/>
      <c r="H590" s="250" t="str">
        <f>VLOOKUP('Memoria de cálculo'!A590,Orçamento!$A$8:$K$218,6,FALSE)</f>
        <v>un</v>
      </c>
    </row>
    <row r="591" spans="1:8" s="52" customFormat="1" x14ac:dyDescent="0.25">
      <c r="A591" s="392"/>
      <c r="B591" s="393"/>
      <c r="C591" s="393"/>
      <c r="D591" s="386" t="s">
        <v>66</v>
      </c>
      <c r="E591" s="387"/>
      <c r="F591" s="386"/>
      <c r="G591" s="387"/>
      <c r="H591" s="254"/>
    </row>
    <row r="592" spans="1:8" s="52" customFormat="1" x14ac:dyDescent="0.25">
      <c r="A592" s="257"/>
      <c r="B592" s="194"/>
      <c r="C592" s="44" t="s">
        <v>214</v>
      </c>
      <c r="D592" s="386">
        <f>F590</f>
        <v>10</v>
      </c>
      <c r="E592" s="387"/>
      <c r="F592" s="386"/>
      <c r="G592" s="387"/>
      <c r="H592" s="254"/>
    </row>
    <row r="593" spans="1:8" s="52" customFormat="1" x14ac:dyDescent="0.25">
      <c r="A593" s="394"/>
      <c r="B593" s="395"/>
      <c r="C593" s="395"/>
      <c r="D593" s="395"/>
      <c r="E593" s="395"/>
      <c r="F593" s="395"/>
      <c r="G593" s="395"/>
      <c r="H593" s="396"/>
    </row>
    <row r="594" spans="1:8" s="52" customFormat="1" x14ac:dyDescent="0.25">
      <c r="A594" s="249" t="s">
        <v>662</v>
      </c>
      <c r="B594" s="193">
        <f>VLOOKUP('Memoria de cálculo'!A594,Orçamento!$A$8:$K$218,3,FALSE)</f>
        <v>71795</v>
      </c>
      <c r="C594" s="42" t="str">
        <f>VLOOKUP('Memoria de cálculo'!A594,Orçamento!$A$8:$K$218,4,FALSE)</f>
        <v>OLHAL PARA PARAFUSO</v>
      </c>
      <c r="D594" s="390" t="s">
        <v>6</v>
      </c>
      <c r="E594" s="390"/>
      <c r="F594" s="391">
        <f>VLOOKUP('Memoria de cálculo'!A594,Orçamento!$A$8:$K$218,5,FALSE)</f>
        <v>29</v>
      </c>
      <c r="G594" s="391"/>
      <c r="H594" s="250" t="str">
        <f>VLOOKUP('Memoria de cálculo'!A594,Orçamento!$A$8:$K$218,6,FALSE)</f>
        <v>un</v>
      </c>
    </row>
    <row r="595" spans="1:8" s="52" customFormat="1" x14ac:dyDescent="0.25">
      <c r="A595" s="392"/>
      <c r="B595" s="393"/>
      <c r="C595" s="393"/>
      <c r="D595" s="386" t="s">
        <v>66</v>
      </c>
      <c r="E595" s="387"/>
      <c r="F595" s="386"/>
      <c r="G595" s="387"/>
      <c r="H595" s="254"/>
    </row>
    <row r="596" spans="1:8" s="52" customFormat="1" x14ac:dyDescent="0.25">
      <c r="A596" s="257"/>
      <c r="B596" s="194"/>
      <c r="C596" s="44" t="s">
        <v>214</v>
      </c>
      <c r="D596" s="386">
        <f>F594</f>
        <v>29</v>
      </c>
      <c r="E596" s="387"/>
      <c r="F596" s="386"/>
      <c r="G596" s="387"/>
      <c r="H596" s="254"/>
    </row>
    <row r="597" spans="1:8" s="52" customFormat="1" x14ac:dyDescent="0.25">
      <c r="A597" s="394"/>
      <c r="B597" s="395"/>
      <c r="C597" s="395"/>
      <c r="D597" s="395"/>
      <c r="E597" s="395"/>
      <c r="F597" s="395"/>
      <c r="G597" s="395"/>
      <c r="H597" s="396"/>
    </row>
    <row r="598" spans="1:8" s="52" customFormat="1" x14ac:dyDescent="0.25">
      <c r="A598" s="249" t="s">
        <v>663</v>
      </c>
      <c r="B598" s="193">
        <f>VLOOKUP('Memoria de cálculo'!A598,Orçamento!$A$8:$K$218,3,FALSE)</f>
        <v>71835</v>
      </c>
      <c r="C598" s="42" t="str">
        <f>VLOOKUP('Memoria de cálculo'!A598,Orçamento!$A$8:$K$218,4,FALSE)</f>
        <v>PARAFUSO CABEÇA ABAULADA (FRANCES) M16 X 45 MM</v>
      </c>
      <c r="D598" s="390" t="s">
        <v>6</v>
      </c>
      <c r="E598" s="390"/>
      <c r="F598" s="391">
        <f>VLOOKUP('Memoria de cálculo'!A598,Orçamento!$A$8:$K$218,5,FALSE)</f>
        <v>25</v>
      </c>
      <c r="G598" s="391"/>
      <c r="H598" s="250" t="str">
        <f>VLOOKUP('Memoria de cálculo'!A598,Orçamento!$A$8:$K$218,6,FALSE)</f>
        <v>un</v>
      </c>
    </row>
    <row r="599" spans="1:8" s="52" customFormat="1" x14ac:dyDescent="0.25">
      <c r="A599" s="392"/>
      <c r="B599" s="393"/>
      <c r="C599" s="393"/>
      <c r="D599" s="386" t="s">
        <v>66</v>
      </c>
      <c r="E599" s="387"/>
      <c r="F599" s="386"/>
      <c r="G599" s="387"/>
      <c r="H599" s="254"/>
    </row>
    <row r="600" spans="1:8" s="52" customFormat="1" x14ac:dyDescent="0.25">
      <c r="A600" s="257"/>
      <c r="B600" s="194"/>
      <c r="C600" s="44" t="s">
        <v>214</v>
      </c>
      <c r="D600" s="386">
        <f>F598</f>
        <v>25</v>
      </c>
      <c r="E600" s="387"/>
      <c r="F600" s="386"/>
      <c r="G600" s="387"/>
      <c r="H600" s="254"/>
    </row>
    <row r="601" spans="1:8" s="52" customFormat="1" x14ac:dyDescent="0.25">
      <c r="A601" s="394"/>
      <c r="B601" s="395"/>
      <c r="C601" s="395"/>
      <c r="D601" s="395"/>
      <c r="E601" s="395"/>
      <c r="F601" s="395"/>
      <c r="G601" s="395"/>
      <c r="H601" s="396"/>
    </row>
    <row r="602" spans="1:8" s="52" customFormat="1" x14ac:dyDescent="0.25">
      <c r="A602" s="249" t="s">
        <v>664</v>
      </c>
      <c r="B602" s="193">
        <f>VLOOKUP('Memoria de cálculo'!A602,Orçamento!$A$8:$K$218,3,FALSE)</f>
        <v>71837</v>
      </c>
      <c r="C602" s="42" t="str">
        <f>VLOOKUP('Memoria de cálculo'!A602,Orçamento!$A$8:$K$218,4,FALSE)</f>
        <v xml:space="preserve">PARAFUSO CABEÇA ABAULADA (FRANCES) M16 X 70 MM </v>
      </c>
      <c r="D602" s="390" t="s">
        <v>6</v>
      </c>
      <c r="E602" s="390"/>
      <c r="F602" s="391">
        <f>VLOOKUP('Memoria de cálculo'!A602,Orçamento!$A$8:$K$218,5,FALSE)</f>
        <v>13</v>
      </c>
      <c r="G602" s="391"/>
      <c r="H602" s="250" t="str">
        <f>VLOOKUP('Memoria de cálculo'!A602,Orçamento!$A$8:$K$218,6,FALSE)</f>
        <v>un</v>
      </c>
    </row>
    <row r="603" spans="1:8" s="52" customFormat="1" x14ac:dyDescent="0.25">
      <c r="A603" s="392"/>
      <c r="B603" s="393"/>
      <c r="C603" s="393"/>
      <c r="D603" s="386" t="s">
        <v>66</v>
      </c>
      <c r="E603" s="387"/>
      <c r="F603" s="386"/>
      <c r="G603" s="387"/>
      <c r="H603" s="254"/>
    </row>
    <row r="604" spans="1:8" s="52" customFormat="1" x14ac:dyDescent="0.25">
      <c r="A604" s="257"/>
      <c r="B604" s="194"/>
      <c r="C604" s="44" t="s">
        <v>214</v>
      </c>
      <c r="D604" s="386">
        <f>F602</f>
        <v>13</v>
      </c>
      <c r="E604" s="387"/>
      <c r="F604" s="386"/>
      <c r="G604" s="387"/>
      <c r="H604" s="254"/>
    </row>
    <row r="605" spans="1:8" s="52" customFormat="1" x14ac:dyDescent="0.25">
      <c r="A605" s="394"/>
      <c r="B605" s="395"/>
      <c r="C605" s="395"/>
      <c r="D605" s="395"/>
      <c r="E605" s="395"/>
      <c r="F605" s="395"/>
      <c r="G605" s="395"/>
      <c r="H605" s="396"/>
    </row>
    <row r="606" spans="1:8" s="52" customFormat="1" x14ac:dyDescent="0.25">
      <c r="A606" s="249" t="s">
        <v>665</v>
      </c>
      <c r="B606" s="193">
        <f>VLOOKUP('Memoria de cálculo'!A606,Orçamento!$A$8:$K$218,3,FALSE)</f>
        <v>71841</v>
      </c>
      <c r="C606" s="42" t="str">
        <f>VLOOKUP('Memoria de cálculo'!A606,Orçamento!$A$8:$K$218,4,FALSE)</f>
        <v>PARAFUSO CABEÇA ABAULADA (FRANCES) M16 X 150 MM</v>
      </c>
      <c r="D606" s="390" t="s">
        <v>6</v>
      </c>
      <c r="E606" s="390"/>
      <c r="F606" s="391">
        <f>VLOOKUP('Memoria de cálculo'!A606,Orçamento!$A$8:$K$218,5,FALSE)</f>
        <v>4</v>
      </c>
      <c r="G606" s="391"/>
      <c r="H606" s="250" t="str">
        <f>VLOOKUP('Memoria de cálculo'!A606,Orçamento!$A$8:$K$218,6,FALSE)</f>
        <v>un</v>
      </c>
    </row>
    <row r="607" spans="1:8" s="52" customFormat="1" x14ac:dyDescent="0.25">
      <c r="A607" s="392"/>
      <c r="B607" s="393"/>
      <c r="C607" s="393"/>
      <c r="D607" s="386" t="s">
        <v>66</v>
      </c>
      <c r="E607" s="387"/>
      <c r="F607" s="386"/>
      <c r="G607" s="387"/>
      <c r="H607" s="254"/>
    </row>
    <row r="608" spans="1:8" s="52" customFormat="1" x14ac:dyDescent="0.25">
      <c r="A608" s="257"/>
      <c r="B608" s="194"/>
      <c r="C608" s="44" t="s">
        <v>214</v>
      </c>
      <c r="D608" s="386">
        <f>F606</f>
        <v>4</v>
      </c>
      <c r="E608" s="387"/>
      <c r="F608" s="386"/>
      <c r="G608" s="387"/>
      <c r="H608" s="254"/>
    </row>
    <row r="609" spans="1:8" s="52" customFormat="1" x14ac:dyDescent="0.25">
      <c r="A609" s="394"/>
      <c r="B609" s="395"/>
      <c r="C609" s="395"/>
      <c r="D609" s="395"/>
      <c r="E609" s="395"/>
      <c r="F609" s="395"/>
      <c r="G609" s="395"/>
      <c r="H609" s="396"/>
    </row>
    <row r="610" spans="1:8" s="52" customFormat="1" ht="12.75" customHeight="1" x14ac:dyDescent="0.25">
      <c r="A610" s="249" t="s">
        <v>666</v>
      </c>
      <c r="B610" s="193" t="str">
        <f>VLOOKUP('Memoria de cálculo'!A610,Orçamento!$A$8:$K$218,3,FALSE)</f>
        <v>00000430</v>
      </c>
      <c r="C610" s="42" t="str">
        <f>VLOOKUP('Memoria de cálculo'!A610,Orçamento!$A$8:$K$218,4,FALSE)</f>
        <v>PARAFUSO M16 EM ACO GALVANIZADO, COMPRIMENTO = 125 MM, DIAMETRO = 16 MM, ROSCA MAQUINA, CABECA QUADRADA</v>
      </c>
      <c r="D610" s="390" t="s">
        <v>6</v>
      </c>
      <c r="E610" s="390"/>
      <c r="F610" s="391">
        <f>VLOOKUP('Memoria de cálculo'!A610,Orçamento!$A$8:$K$218,5,FALSE)</f>
        <v>10</v>
      </c>
      <c r="G610" s="391"/>
      <c r="H610" s="250" t="str">
        <f>VLOOKUP('Memoria de cálculo'!A610,Orçamento!$A$8:$K$218,6,FALSE)</f>
        <v>un</v>
      </c>
    </row>
    <row r="611" spans="1:8" s="52" customFormat="1" x14ac:dyDescent="0.25">
      <c r="A611" s="392"/>
      <c r="B611" s="393"/>
      <c r="C611" s="393"/>
      <c r="D611" s="386" t="s">
        <v>66</v>
      </c>
      <c r="E611" s="387"/>
      <c r="F611" s="386"/>
      <c r="G611" s="387"/>
      <c r="H611" s="254"/>
    </row>
    <row r="612" spans="1:8" s="52" customFormat="1" x14ac:dyDescent="0.25">
      <c r="A612" s="257"/>
      <c r="B612" s="194"/>
      <c r="C612" s="44" t="s">
        <v>214</v>
      </c>
      <c r="D612" s="386">
        <f>F610</f>
        <v>10</v>
      </c>
      <c r="E612" s="387"/>
      <c r="F612" s="386"/>
      <c r="G612" s="387"/>
      <c r="H612" s="254"/>
    </row>
    <row r="613" spans="1:8" s="52" customFormat="1" x14ac:dyDescent="0.25">
      <c r="A613" s="394"/>
      <c r="B613" s="395"/>
      <c r="C613" s="395"/>
      <c r="D613" s="395"/>
      <c r="E613" s="395"/>
      <c r="F613" s="395"/>
      <c r="G613" s="395"/>
      <c r="H613" s="396"/>
    </row>
    <row r="614" spans="1:8" s="52" customFormat="1" ht="25.5" x14ac:dyDescent="0.25">
      <c r="A614" s="249" t="s">
        <v>667</v>
      </c>
      <c r="B614" s="193" t="str">
        <f>VLOOKUP('Memoria de cálculo'!A614,Orçamento!$A$8:$K$218,3,FALSE)</f>
        <v>00000431</v>
      </c>
      <c r="C614" s="42" t="str">
        <f>VLOOKUP('Memoria de cálculo'!A614,Orçamento!$A$8:$K$218,4,FALSE)</f>
        <v>PARAFUSO M16 EM ACO GALVANIZADO, COMPRIMENTO = 200 MM, DIAMETRO = 16 MM, ROSCA MAQUINA, CABECA QUADRADA</v>
      </c>
      <c r="D614" s="390" t="s">
        <v>6</v>
      </c>
      <c r="E614" s="390"/>
      <c r="F614" s="391">
        <f>VLOOKUP('Memoria de cálculo'!A614,Orçamento!$A$8:$K$218,5,FALSE)</f>
        <v>5</v>
      </c>
      <c r="G614" s="391"/>
      <c r="H614" s="250" t="str">
        <f>VLOOKUP('Memoria de cálculo'!A614,Orçamento!$A$8:$K$218,6,FALSE)</f>
        <v>un</v>
      </c>
    </row>
    <row r="615" spans="1:8" s="52" customFormat="1" x14ac:dyDescent="0.25">
      <c r="A615" s="392"/>
      <c r="B615" s="393"/>
      <c r="C615" s="393"/>
      <c r="D615" s="386" t="s">
        <v>66</v>
      </c>
      <c r="E615" s="387"/>
      <c r="F615" s="386"/>
      <c r="G615" s="387"/>
      <c r="H615" s="254"/>
    </row>
    <row r="616" spans="1:8" s="52" customFormat="1" x14ac:dyDescent="0.25">
      <c r="A616" s="257"/>
      <c r="B616" s="194"/>
      <c r="C616" s="44" t="s">
        <v>214</v>
      </c>
      <c r="D616" s="386">
        <f>F614</f>
        <v>5</v>
      </c>
      <c r="E616" s="387"/>
      <c r="F616" s="386"/>
      <c r="G616" s="387"/>
      <c r="H616" s="254"/>
    </row>
    <row r="617" spans="1:8" s="52" customFormat="1" x14ac:dyDescent="0.25">
      <c r="A617" s="394"/>
      <c r="B617" s="395"/>
      <c r="C617" s="395"/>
      <c r="D617" s="395"/>
      <c r="E617" s="395"/>
      <c r="F617" s="395"/>
      <c r="G617" s="395"/>
      <c r="H617" s="396"/>
    </row>
    <row r="618" spans="1:8" s="52" customFormat="1" ht="25.5" x14ac:dyDescent="0.25">
      <c r="A618" s="249" t="s">
        <v>668</v>
      </c>
      <c r="B618" s="193" t="str">
        <f>VLOOKUP('Memoria de cálculo'!A618,Orçamento!$A$8:$K$218,3,FALSE)</f>
        <v>COT24</v>
      </c>
      <c r="C618" s="42" t="str">
        <f>VLOOKUP('Memoria de cálculo'!A618,Orçamento!$A$8:$K$218,4,FALSE)</f>
        <v>PARAFUSO, CABECA QUADRADA, ACO CARBONO, ZINCADO A QUENTE, M16, 230 MM, 1 PRC</v>
      </c>
      <c r="D618" s="390" t="s">
        <v>6</v>
      </c>
      <c r="E618" s="390"/>
      <c r="F618" s="391">
        <f>VLOOKUP('Memoria de cálculo'!A618,Orçamento!$A$8:$K$218,5,FALSE)</f>
        <v>4</v>
      </c>
      <c r="G618" s="391"/>
      <c r="H618" s="250" t="str">
        <f>VLOOKUP('Memoria de cálculo'!A618,Orçamento!$A$8:$K$218,6,FALSE)</f>
        <v>un</v>
      </c>
    </row>
    <row r="619" spans="1:8" s="52" customFormat="1" x14ac:dyDescent="0.25">
      <c r="A619" s="392"/>
      <c r="B619" s="393"/>
      <c r="C619" s="393"/>
      <c r="D619" s="386" t="s">
        <v>66</v>
      </c>
      <c r="E619" s="387"/>
      <c r="F619" s="386"/>
      <c r="G619" s="387"/>
      <c r="H619" s="254"/>
    </row>
    <row r="620" spans="1:8" s="52" customFormat="1" x14ac:dyDescent="0.25">
      <c r="A620" s="257"/>
      <c r="B620" s="194"/>
      <c r="C620" s="44" t="s">
        <v>214</v>
      </c>
      <c r="D620" s="386">
        <f>F618</f>
        <v>4</v>
      </c>
      <c r="E620" s="387"/>
      <c r="F620" s="386"/>
      <c r="G620" s="387"/>
      <c r="H620" s="254"/>
    </row>
    <row r="621" spans="1:8" s="52" customFormat="1" x14ac:dyDescent="0.25">
      <c r="A621" s="394"/>
      <c r="B621" s="395"/>
      <c r="C621" s="395"/>
      <c r="D621" s="395"/>
      <c r="E621" s="395"/>
      <c r="F621" s="395"/>
      <c r="G621" s="395"/>
      <c r="H621" s="396"/>
    </row>
    <row r="622" spans="1:8" s="52" customFormat="1" ht="25.5" x14ac:dyDescent="0.25">
      <c r="A622" s="249" t="s">
        <v>669</v>
      </c>
      <c r="B622" s="193" t="str">
        <f>VLOOKUP('Memoria de cálculo'!A622,Orçamento!$A$8:$K$218,3,FALSE)</f>
        <v>00000432</v>
      </c>
      <c r="C622" s="42" t="str">
        <f>VLOOKUP('Memoria de cálculo'!A622,Orçamento!$A$8:$K$218,4,FALSE)</f>
        <v>PARAFUSO M16 EM ACO GALVANIZADO, COMPRIMENTO = 250 MM, DIAMETRO = 16 MM, ROSCA MAQUINA, CABECA QUADRADA</v>
      </c>
      <c r="D622" s="390" t="s">
        <v>6</v>
      </c>
      <c r="E622" s="390"/>
      <c r="F622" s="391">
        <f>VLOOKUP('Memoria de cálculo'!A622,Orçamento!$A$8:$K$218,5,FALSE)</f>
        <v>5</v>
      </c>
      <c r="G622" s="391"/>
      <c r="H622" s="250" t="str">
        <f>VLOOKUP('Memoria de cálculo'!A622,Orçamento!$A$8:$K$218,6,FALSE)</f>
        <v>un</v>
      </c>
    </row>
    <row r="623" spans="1:8" s="52" customFormat="1" x14ac:dyDescent="0.25">
      <c r="A623" s="392"/>
      <c r="B623" s="393"/>
      <c r="C623" s="393"/>
      <c r="D623" s="386" t="s">
        <v>66</v>
      </c>
      <c r="E623" s="387"/>
      <c r="F623" s="386"/>
      <c r="G623" s="387"/>
      <c r="H623" s="254"/>
    </row>
    <row r="624" spans="1:8" s="52" customFormat="1" x14ac:dyDescent="0.25">
      <c r="A624" s="257"/>
      <c r="B624" s="194"/>
      <c r="C624" s="44" t="s">
        <v>214</v>
      </c>
      <c r="D624" s="386">
        <f>F622</f>
        <v>5</v>
      </c>
      <c r="E624" s="387"/>
      <c r="F624" s="386"/>
      <c r="G624" s="387"/>
      <c r="H624" s="254"/>
    </row>
    <row r="625" spans="1:8" s="52" customFormat="1" x14ac:dyDescent="0.25">
      <c r="A625" s="394"/>
      <c r="B625" s="395"/>
      <c r="C625" s="395"/>
      <c r="D625" s="395"/>
      <c r="E625" s="395"/>
      <c r="F625" s="395"/>
      <c r="G625" s="395"/>
      <c r="H625" s="396"/>
    </row>
    <row r="626" spans="1:8" s="52" customFormat="1" ht="25.5" x14ac:dyDescent="0.25">
      <c r="A626" s="249" t="s">
        <v>670</v>
      </c>
      <c r="B626" s="193" t="str">
        <f>VLOOKUP('Memoria de cálculo'!A626,Orçamento!$A$8:$K$218,3,FALSE)</f>
        <v>00000429</v>
      </c>
      <c r="C626" s="42" t="str">
        <f>VLOOKUP('Memoria de cálculo'!A626,Orçamento!$A$8:$K$218,4,FALSE)</f>
        <v>PARAFUSO M16 EM ACO GALVANIZADO, COMPRIMENTO = 300 MM, DIAMETRO = 16 MM, ROSCA MAQUINA, CABECA QUADRADA</v>
      </c>
      <c r="D626" s="390" t="s">
        <v>6</v>
      </c>
      <c r="E626" s="390"/>
      <c r="F626" s="391">
        <f>VLOOKUP('Memoria de cálculo'!A626,Orçamento!$A$8:$K$218,5,FALSE)</f>
        <v>12</v>
      </c>
      <c r="G626" s="391"/>
      <c r="H626" s="250" t="str">
        <f>VLOOKUP('Memoria de cálculo'!A626,Orçamento!$A$8:$K$218,6,FALSE)</f>
        <v>un</v>
      </c>
    </row>
    <row r="627" spans="1:8" s="52" customFormat="1" x14ac:dyDescent="0.25">
      <c r="A627" s="392"/>
      <c r="B627" s="393"/>
      <c r="C627" s="393"/>
      <c r="D627" s="386" t="s">
        <v>66</v>
      </c>
      <c r="E627" s="387"/>
      <c r="F627" s="386"/>
      <c r="G627" s="387"/>
      <c r="H627" s="254"/>
    </row>
    <row r="628" spans="1:8" s="52" customFormat="1" x14ac:dyDescent="0.25">
      <c r="A628" s="257"/>
      <c r="B628" s="194"/>
      <c r="C628" s="44" t="s">
        <v>214</v>
      </c>
      <c r="D628" s="386">
        <f>F626</f>
        <v>12</v>
      </c>
      <c r="E628" s="387"/>
      <c r="F628" s="386"/>
      <c r="G628" s="387"/>
      <c r="H628" s="254"/>
    </row>
    <row r="629" spans="1:8" s="52" customFormat="1" x14ac:dyDescent="0.25">
      <c r="A629" s="394"/>
      <c r="B629" s="395"/>
      <c r="C629" s="395"/>
      <c r="D629" s="395"/>
      <c r="E629" s="395"/>
      <c r="F629" s="395"/>
      <c r="G629" s="395"/>
      <c r="H629" s="396"/>
    </row>
    <row r="630" spans="1:8" s="52" customFormat="1" ht="25.5" x14ac:dyDescent="0.25">
      <c r="A630" s="249" t="s">
        <v>671</v>
      </c>
      <c r="B630" s="193" t="str">
        <f>VLOOKUP('Memoria de cálculo'!A630,Orçamento!$A$8:$K$218,3,FALSE)</f>
        <v>COT25</v>
      </c>
      <c r="C630" s="42" t="str">
        <f>VLOOKUP('Memoria de cálculo'!A630,Orçamento!$A$8:$K$218,4,FALSE)</f>
        <v>PARAFUSO, CABECA QUADRADA, ACO CARBONO, ZINCADO A QUENTE, M16, 50 MM, 1 PRC</v>
      </c>
      <c r="D630" s="390" t="s">
        <v>6</v>
      </c>
      <c r="E630" s="390"/>
      <c r="F630" s="391">
        <f>VLOOKUP('Memoria de cálculo'!A630,Orçamento!$A$8:$K$218,5,FALSE)</f>
        <v>12</v>
      </c>
      <c r="G630" s="391"/>
      <c r="H630" s="250" t="str">
        <f>VLOOKUP('Memoria de cálculo'!A630,Orçamento!$A$8:$K$218,6,FALSE)</f>
        <v>un</v>
      </c>
    </row>
    <row r="631" spans="1:8" s="52" customFormat="1" x14ac:dyDescent="0.25">
      <c r="A631" s="392"/>
      <c r="B631" s="393"/>
      <c r="C631" s="393"/>
      <c r="D631" s="386" t="s">
        <v>66</v>
      </c>
      <c r="E631" s="387"/>
      <c r="F631" s="386"/>
      <c r="G631" s="387"/>
      <c r="H631" s="254"/>
    </row>
    <row r="632" spans="1:8" s="52" customFormat="1" x14ac:dyDescent="0.25">
      <c r="A632" s="257"/>
      <c r="B632" s="194"/>
      <c r="C632" s="44" t="s">
        <v>214</v>
      </c>
      <c r="D632" s="386">
        <f>F630</f>
        <v>12</v>
      </c>
      <c r="E632" s="387"/>
      <c r="F632" s="386"/>
      <c r="G632" s="387"/>
      <c r="H632" s="254"/>
    </row>
    <row r="633" spans="1:8" s="52" customFormat="1" x14ac:dyDescent="0.25">
      <c r="A633" s="394"/>
      <c r="B633" s="395"/>
      <c r="C633" s="395"/>
      <c r="D633" s="395"/>
      <c r="E633" s="395"/>
      <c r="F633" s="395"/>
      <c r="G633" s="395"/>
      <c r="H633" s="396"/>
    </row>
    <row r="634" spans="1:8" s="52" customFormat="1" ht="25.5" x14ac:dyDescent="0.25">
      <c r="A634" s="249" t="s">
        <v>672</v>
      </c>
      <c r="B634" s="193" t="str">
        <f>VLOOKUP('Memoria de cálculo'!A634,Orçamento!$A$8:$K$218,3,FALSE)</f>
        <v>COT26</v>
      </c>
      <c r="C634" s="42" t="str">
        <f>VLOOKUP('Memoria de cálculo'!A634,Orçamento!$A$8:$K$218,4,FALSE)</f>
        <v>PARAFUSO, DUPLO, ACO CARBONO, ZINCADO A QUENTE, M16, COMP 450 MM, ROSCAS 200 MM, 4 PRC</v>
      </c>
      <c r="D634" s="390" t="s">
        <v>6</v>
      </c>
      <c r="E634" s="390"/>
      <c r="F634" s="391">
        <f>VLOOKUP('Memoria de cálculo'!A634,Orçamento!$A$8:$K$218,5,FALSE)</f>
        <v>5</v>
      </c>
      <c r="G634" s="391"/>
      <c r="H634" s="250" t="str">
        <f>VLOOKUP('Memoria de cálculo'!A634,Orçamento!$A$8:$K$218,6,FALSE)</f>
        <v>un</v>
      </c>
    </row>
    <row r="635" spans="1:8" s="52" customFormat="1" x14ac:dyDescent="0.25">
      <c r="A635" s="392"/>
      <c r="B635" s="393"/>
      <c r="C635" s="393"/>
      <c r="D635" s="386" t="s">
        <v>66</v>
      </c>
      <c r="E635" s="387"/>
      <c r="F635" s="386"/>
      <c r="G635" s="387"/>
      <c r="H635" s="254"/>
    </row>
    <row r="636" spans="1:8" s="52" customFormat="1" x14ac:dyDescent="0.25">
      <c r="A636" s="257"/>
      <c r="B636" s="194"/>
      <c r="C636" s="44" t="s">
        <v>214</v>
      </c>
      <c r="D636" s="386">
        <f>F634</f>
        <v>5</v>
      </c>
      <c r="E636" s="387"/>
      <c r="F636" s="386"/>
      <c r="G636" s="387"/>
      <c r="H636" s="254"/>
    </row>
    <row r="637" spans="1:8" s="52" customFormat="1" x14ac:dyDescent="0.25">
      <c r="A637" s="394"/>
      <c r="B637" s="395"/>
      <c r="C637" s="395"/>
      <c r="D637" s="395"/>
      <c r="E637" s="395"/>
      <c r="F637" s="395"/>
      <c r="G637" s="395"/>
      <c r="H637" s="396"/>
    </row>
    <row r="638" spans="1:8" s="52" customFormat="1" ht="25.5" x14ac:dyDescent="0.25">
      <c r="A638" s="249" t="s">
        <v>673</v>
      </c>
      <c r="B638" s="193" t="str">
        <f>VLOOKUP('Memoria de cálculo'!A638,Orçamento!$A$8:$K$218,3,FALSE)</f>
        <v>COT27</v>
      </c>
      <c r="C638" s="42" t="str">
        <f>VLOOKUP('Memoria de cálculo'!A638,Orçamento!$A$8:$K$218,4,FALSE)</f>
        <v>PARAFUSO, DUPLO, ACO CARBONO, ZINCADO A QUENTE, M16, COMP 500 MM, ROSCAS 225 MM, 4 PRC</v>
      </c>
      <c r="D638" s="390" t="s">
        <v>6</v>
      </c>
      <c r="E638" s="390"/>
      <c r="F638" s="391">
        <f>VLOOKUP('Memoria de cálculo'!A638,Orçamento!$A$8:$K$218,5,FALSE)</f>
        <v>2</v>
      </c>
      <c r="G638" s="391"/>
      <c r="H638" s="250" t="str">
        <f>VLOOKUP('Memoria de cálculo'!A638,Orçamento!$A$8:$K$218,6,FALSE)</f>
        <v>un</v>
      </c>
    </row>
    <row r="639" spans="1:8" s="52" customFormat="1" x14ac:dyDescent="0.25">
      <c r="A639" s="392"/>
      <c r="B639" s="393"/>
      <c r="C639" s="393"/>
      <c r="D639" s="386" t="s">
        <v>66</v>
      </c>
      <c r="E639" s="387"/>
      <c r="F639" s="386"/>
      <c r="G639" s="387"/>
      <c r="H639" s="254"/>
    </row>
    <row r="640" spans="1:8" s="52" customFormat="1" x14ac:dyDescent="0.25">
      <c r="A640" s="257"/>
      <c r="B640" s="194"/>
      <c r="C640" s="44" t="s">
        <v>214</v>
      </c>
      <c r="D640" s="386">
        <f>F638</f>
        <v>2</v>
      </c>
      <c r="E640" s="387"/>
      <c r="F640" s="386"/>
      <c r="G640" s="387"/>
      <c r="H640" s="254"/>
    </row>
    <row r="641" spans="1:8" s="52" customFormat="1" x14ac:dyDescent="0.25">
      <c r="A641" s="394"/>
      <c r="B641" s="395"/>
      <c r="C641" s="395"/>
      <c r="D641" s="395"/>
      <c r="E641" s="395"/>
      <c r="F641" s="395"/>
      <c r="G641" s="395"/>
      <c r="H641" s="396"/>
    </row>
    <row r="642" spans="1:8" s="52" customFormat="1" ht="25.5" x14ac:dyDescent="0.25">
      <c r="A642" s="249" t="s">
        <v>674</v>
      </c>
      <c r="B642" s="193">
        <f>VLOOKUP('Memoria de cálculo'!A642,Orçamento!$A$8:$K$218,3,FALSE)</f>
        <v>71833</v>
      </c>
      <c r="C642" s="42" t="str">
        <f>VLOOKUP('Memoria de cálculo'!A642,Orçamento!$A$8:$K$218,4,FALSE)</f>
        <v>PARA RAIOS DISTRIBUIDOR POLIMÉRICO ÓXIDO DE ZINCO S/CENTELHADOR C/
DESLIGAMENTO AUTOMÁTICO 15KV,10KA</v>
      </c>
      <c r="D642" s="390" t="s">
        <v>6</v>
      </c>
      <c r="E642" s="390"/>
      <c r="F642" s="391">
        <f>VLOOKUP('Memoria de cálculo'!A642,Orçamento!$A$8:$K$218,5,FALSE)</f>
        <v>9</v>
      </c>
      <c r="G642" s="391"/>
      <c r="H642" s="250" t="str">
        <f>VLOOKUP('Memoria de cálculo'!A642,Orçamento!$A$8:$K$218,6,FALSE)</f>
        <v>un</v>
      </c>
    </row>
    <row r="643" spans="1:8" s="52" customFormat="1" x14ac:dyDescent="0.25">
      <c r="A643" s="392"/>
      <c r="B643" s="393"/>
      <c r="C643" s="393"/>
      <c r="D643" s="386" t="s">
        <v>66</v>
      </c>
      <c r="E643" s="387"/>
      <c r="F643" s="386"/>
      <c r="G643" s="387"/>
      <c r="H643" s="254"/>
    </row>
    <row r="644" spans="1:8" s="52" customFormat="1" x14ac:dyDescent="0.25">
      <c r="A644" s="257"/>
      <c r="B644" s="194"/>
      <c r="C644" s="44" t="s">
        <v>214</v>
      </c>
      <c r="D644" s="386">
        <f>F642</f>
        <v>9</v>
      </c>
      <c r="E644" s="387"/>
      <c r="F644" s="386"/>
      <c r="G644" s="387"/>
      <c r="H644" s="254"/>
    </row>
    <row r="645" spans="1:8" s="52" customFormat="1" x14ac:dyDescent="0.25">
      <c r="A645" s="394"/>
      <c r="B645" s="395"/>
      <c r="C645" s="395"/>
      <c r="D645" s="395"/>
      <c r="E645" s="395"/>
      <c r="F645" s="395"/>
      <c r="G645" s="395"/>
      <c r="H645" s="396"/>
    </row>
    <row r="646" spans="1:8" s="52" customFormat="1" x14ac:dyDescent="0.25">
      <c r="A646" s="249" t="s">
        <v>675</v>
      </c>
      <c r="B646" s="193">
        <f>VLOOKUP('Memoria de cálculo'!A646,Orçamento!$A$8:$K$218,3,FALSE)</f>
        <v>72372</v>
      </c>
      <c r="C646" s="42" t="str">
        <f>VLOOKUP('Memoria de cálculo'!A646,Orçamento!$A$8:$K$218,4,FALSE)</f>
        <v>SUPORTE DE AÇO GALVANIZADO PARA FIXAÇÃO DO PÁRA-RAIO POLIMÉRICO</v>
      </c>
      <c r="D646" s="390" t="s">
        <v>6</v>
      </c>
      <c r="E646" s="390"/>
      <c r="F646" s="391">
        <f>VLOOKUP('Memoria de cálculo'!A646,Orçamento!$A$8:$K$218,5,FALSE)</f>
        <v>3</v>
      </c>
      <c r="G646" s="391"/>
      <c r="H646" s="250" t="str">
        <f>VLOOKUP('Memoria de cálculo'!A646,Orçamento!$A$8:$K$218,6,FALSE)</f>
        <v>un</v>
      </c>
    </row>
    <row r="647" spans="1:8" s="52" customFormat="1" x14ac:dyDescent="0.25">
      <c r="A647" s="392"/>
      <c r="B647" s="393"/>
      <c r="C647" s="393"/>
      <c r="D647" s="386" t="s">
        <v>66</v>
      </c>
      <c r="E647" s="387"/>
      <c r="F647" s="386"/>
      <c r="G647" s="387"/>
      <c r="H647" s="254"/>
    </row>
    <row r="648" spans="1:8" s="52" customFormat="1" x14ac:dyDescent="0.25">
      <c r="A648" s="257"/>
      <c r="B648" s="194"/>
      <c r="C648" s="44" t="s">
        <v>214</v>
      </c>
      <c r="D648" s="386">
        <f>F646</f>
        <v>3</v>
      </c>
      <c r="E648" s="387"/>
      <c r="F648" s="386"/>
      <c r="G648" s="387"/>
      <c r="H648" s="254"/>
    </row>
    <row r="649" spans="1:8" s="52" customFormat="1" x14ac:dyDescent="0.25">
      <c r="A649" s="394"/>
      <c r="B649" s="395"/>
      <c r="C649" s="395"/>
      <c r="D649" s="395"/>
      <c r="E649" s="395"/>
      <c r="F649" s="395"/>
      <c r="G649" s="395"/>
      <c r="H649" s="396"/>
    </row>
    <row r="650" spans="1:8" s="52" customFormat="1" x14ac:dyDescent="0.25">
      <c r="A650" s="249" t="s">
        <v>676</v>
      </c>
      <c r="B650" s="193">
        <f>VLOOKUP('Memoria de cálculo'!A650,Orçamento!$A$8:$K$218,3,FALSE)</f>
        <v>71973</v>
      </c>
      <c r="C650" s="42" t="str">
        <f>VLOOKUP('Memoria de cálculo'!A650,Orçamento!$A$8:$K$218,4,FALSE)</f>
        <v>PINO ISOLADOR PARA CRUZETA POLIMÉRICA 15 KV, ROSCA 25 MM</v>
      </c>
      <c r="D650" s="390" t="s">
        <v>6</v>
      </c>
      <c r="E650" s="390"/>
      <c r="F650" s="391">
        <f>VLOOKUP('Memoria de cálculo'!A650,Orçamento!$A$8:$K$218,5,FALSE)</f>
        <v>7</v>
      </c>
      <c r="G650" s="391"/>
      <c r="H650" s="250" t="str">
        <f>VLOOKUP('Memoria de cálculo'!A650,Orçamento!$A$8:$K$218,6,FALSE)</f>
        <v>un</v>
      </c>
    </row>
    <row r="651" spans="1:8" s="52" customFormat="1" x14ac:dyDescent="0.25">
      <c r="A651" s="392"/>
      <c r="B651" s="393"/>
      <c r="C651" s="393"/>
      <c r="D651" s="386" t="s">
        <v>66</v>
      </c>
      <c r="E651" s="387"/>
      <c r="F651" s="386"/>
      <c r="G651" s="387"/>
      <c r="H651" s="254"/>
    </row>
    <row r="652" spans="1:8" s="52" customFormat="1" x14ac:dyDescent="0.25">
      <c r="A652" s="257"/>
      <c r="B652" s="194"/>
      <c r="C652" s="44" t="s">
        <v>214</v>
      </c>
      <c r="D652" s="386">
        <f>F650</f>
        <v>7</v>
      </c>
      <c r="E652" s="387"/>
      <c r="F652" s="386"/>
      <c r="G652" s="387"/>
      <c r="H652" s="254"/>
    </row>
    <row r="653" spans="1:8" s="52" customFormat="1" x14ac:dyDescent="0.25">
      <c r="A653" s="394"/>
      <c r="B653" s="395"/>
      <c r="C653" s="395"/>
      <c r="D653" s="395"/>
      <c r="E653" s="395"/>
      <c r="F653" s="395"/>
      <c r="G653" s="395"/>
      <c r="H653" s="396"/>
    </row>
    <row r="654" spans="1:8" s="52" customFormat="1" x14ac:dyDescent="0.25">
      <c r="A654" s="249" t="s">
        <v>677</v>
      </c>
      <c r="B654" s="193" t="str">
        <f>VLOOKUP('Memoria de cálculo'!A654,Orçamento!$A$8:$K$218,3,FALSE)</f>
        <v>COT28</v>
      </c>
      <c r="C654" s="42" t="str">
        <f>VLOOKUP('Memoria de cálculo'!A654,Orçamento!$A$8:$K$218,4,FALSE)</f>
        <v>PINO,ISOL.,CRUZ.MAD.,15KV,RC-25mm NTD-02-F-36.01</v>
      </c>
      <c r="D654" s="390" t="s">
        <v>6</v>
      </c>
      <c r="E654" s="390"/>
      <c r="F654" s="391">
        <f>VLOOKUP('Memoria de cálculo'!A654,Orçamento!$A$8:$K$218,5,FALSE)</f>
        <v>6</v>
      </c>
      <c r="G654" s="391"/>
      <c r="H654" s="250" t="str">
        <f>VLOOKUP('Memoria de cálculo'!A654,Orçamento!$A$8:$K$218,6,FALSE)</f>
        <v>un</v>
      </c>
    </row>
    <row r="655" spans="1:8" s="52" customFormat="1" x14ac:dyDescent="0.25">
      <c r="A655" s="392"/>
      <c r="B655" s="393"/>
      <c r="C655" s="393"/>
      <c r="D655" s="386" t="s">
        <v>66</v>
      </c>
      <c r="E655" s="387"/>
      <c r="F655" s="386"/>
      <c r="G655" s="387"/>
      <c r="H655" s="254"/>
    </row>
    <row r="656" spans="1:8" s="52" customFormat="1" x14ac:dyDescent="0.25">
      <c r="A656" s="257"/>
      <c r="B656" s="194"/>
      <c r="C656" s="44" t="s">
        <v>214</v>
      </c>
      <c r="D656" s="386">
        <f>F654</f>
        <v>6</v>
      </c>
      <c r="E656" s="387"/>
      <c r="F656" s="386"/>
      <c r="G656" s="387"/>
      <c r="H656" s="254"/>
    </row>
    <row r="657" spans="1:8" s="52" customFormat="1" x14ac:dyDescent="0.25">
      <c r="A657" s="394"/>
      <c r="B657" s="395"/>
      <c r="C657" s="395"/>
      <c r="D657" s="395"/>
      <c r="E657" s="395"/>
      <c r="F657" s="395"/>
      <c r="G657" s="395"/>
      <c r="H657" s="396"/>
    </row>
    <row r="658" spans="1:8" s="52" customFormat="1" x14ac:dyDescent="0.25">
      <c r="A658" s="249" t="s">
        <v>678</v>
      </c>
      <c r="B658" s="193">
        <f>VLOOKUP('Memoria de cálculo'!A658,Orçamento!$A$8:$K$218,3,FALSE)</f>
        <v>421</v>
      </c>
      <c r="C658" s="42" t="str">
        <f>VLOOKUP('Memoria de cálculo'!A658,Orçamento!$A$8:$K$218,4,FALSE)</f>
        <v>PORCA OLHAL M 16, EM ACO GALVANIZADO, DIAMETRO = 16 MM</v>
      </c>
      <c r="D658" s="390" t="s">
        <v>6</v>
      </c>
      <c r="E658" s="390"/>
      <c r="F658" s="391">
        <f>VLOOKUP('Memoria de cálculo'!A658,Orçamento!$A$8:$K$218,5,FALSE)</f>
        <v>6</v>
      </c>
      <c r="G658" s="391"/>
      <c r="H658" s="250" t="str">
        <f>VLOOKUP('Memoria de cálculo'!A658,Orçamento!$A$8:$K$218,6,FALSE)</f>
        <v>un</v>
      </c>
    </row>
    <row r="659" spans="1:8" s="52" customFormat="1" x14ac:dyDescent="0.25">
      <c r="A659" s="392"/>
      <c r="B659" s="393"/>
      <c r="C659" s="393"/>
      <c r="D659" s="386" t="s">
        <v>66</v>
      </c>
      <c r="E659" s="387"/>
      <c r="F659" s="386"/>
      <c r="G659" s="387"/>
      <c r="H659" s="254"/>
    </row>
    <row r="660" spans="1:8" s="52" customFormat="1" x14ac:dyDescent="0.25">
      <c r="A660" s="257"/>
      <c r="B660" s="194"/>
      <c r="C660" s="44" t="s">
        <v>214</v>
      </c>
      <c r="D660" s="386">
        <f>F658</f>
        <v>6</v>
      </c>
      <c r="E660" s="387"/>
      <c r="F660" s="386"/>
      <c r="G660" s="387"/>
      <c r="H660" s="254"/>
    </row>
    <row r="661" spans="1:8" s="52" customFormat="1" x14ac:dyDescent="0.25">
      <c r="A661" s="394"/>
      <c r="B661" s="395"/>
      <c r="C661" s="395"/>
      <c r="D661" s="395"/>
      <c r="E661" s="395"/>
      <c r="F661" s="395"/>
      <c r="G661" s="395"/>
      <c r="H661" s="396"/>
    </row>
    <row r="662" spans="1:8" s="52" customFormat="1" ht="12.75" customHeight="1" x14ac:dyDescent="0.25">
      <c r="A662" s="249" t="s">
        <v>679</v>
      </c>
      <c r="B662" s="193" t="str">
        <f>VLOOKUP('Memoria de cálculo'!A662,Orçamento!$A$8:$K$218,3,FALSE)</f>
        <v>COT36</v>
      </c>
      <c r="C662" s="42" t="str">
        <f>VLOOKUP('Memoria de cálculo'!A662,Orçamento!$A$8:$K$218,4,FALSE)</f>
        <v>POSTE, CONCRETO, CIRCULAR, 11 M, 600 DAN</v>
      </c>
      <c r="D662" s="390" t="s">
        <v>6</v>
      </c>
      <c r="E662" s="390"/>
      <c r="F662" s="391">
        <f>VLOOKUP('Memoria de cálculo'!A662,Orçamento!$A$8:$K$218,5,FALSE)</f>
        <v>2</v>
      </c>
      <c r="G662" s="391"/>
      <c r="H662" s="250" t="str">
        <f>VLOOKUP('Memoria de cálculo'!A662,Orçamento!$A$8:$K$218,6,FALSE)</f>
        <v>un</v>
      </c>
    </row>
    <row r="663" spans="1:8" s="52" customFormat="1" x14ac:dyDescent="0.25">
      <c r="A663" s="392"/>
      <c r="B663" s="393"/>
      <c r="C663" s="393"/>
      <c r="D663" s="386" t="s">
        <v>66</v>
      </c>
      <c r="E663" s="387"/>
      <c r="F663" s="386"/>
      <c r="G663" s="387"/>
      <c r="H663" s="254"/>
    </row>
    <row r="664" spans="1:8" s="52" customFormat="1" x14ac:dyDescent="0.25">
      <c r="A664" s="257"/>
      <c r="B664" s="194"/>
      <c r="C664" s="44" t="s">
        <v>214</v>
      </c>
      <c r="D664" s="386">
        <f>F662</f>
        <v>2</v>
      </c>
      <c r="E664" s="387"/>
      <c r="F664" s="386"/>
      <c r="G664" s="387"/>
      <c r="H664" s="254"/>
    </row>
    <row r="665" spans="1:8" s="52" customFormat="1" x14ac:dyDescent="0.25">
      <c r="A665" s="394"/>
      <c r="B665" s="395"/>
      <c r="C665" s="395"/>
      <c r="D665" s="395"/>
      <c r="E665" s="395"/>
      <c r="F665" s="395"/>
      <c r="G665" s="395"/>
      <c r="H665" s="396"/>
    </row>
    <row r="666" spans="1:8" s="52" customFormat="1" ht="12.75" customHeight="1" x14ac:dyDescent="0.25">
      <c r="A666" s="249" t="s">
        <v>680</v>
      </c>
      <c r="B666" s="193" t="str">
        <f>VLOOKUP('Memoria de cálculo'!A666,Orçamento!$A$8:$K$218,3,FALSE)</f>
        <v>COT37</v>
      </c>
      <c r="C666" s="42" t="str">
        <f>VLOOKUP('Memoria de cálculo'!A666,Orçamento!$A$8:$K$218,4,FALSE)</f>
        <v>POSTE, CONCRETO, CIRCULAR, 12 M, 1000 DAN</v>
      </c>
      <c r="D666" s="390" t="s">
        <v>6</v>
      </c>
      <c r="E666" s="390"/>
      <c r="F666" s="391">
        <f>VLOOKUP('Memoria de cálculo'!A666,Orçamento!$A$8:$K$218,5,FALSE)</f>
        <v>1</v>
      </c>
      <c r="G666" s="391"/>
      <c r="H666" s="250" t="str">
        <f>VLOOKUP('Memoria de cálculo'!A666,Orçamento!$A$8:$K$218,6,FALSE)</f>
        <v>un</v>
      </c>
    </row>
    <row r="667" spans="1:8" s="52" customFormat="1" x14ac:dyDescent="0.25">
      <c r="A667" s="392"/>
      <c r="B667" s="393"/>
      <c r="C667" s="393"/>
      <c r="D667" s="386" t="s">
        <v>66</v>
      </c>
      <c r="E667" s="387"/>
      <c r="F667" s="386"/>
      <c r="G667" s="387"/>
      <c r="H667" s="254"/>
    </row>
    <row r="668" spans="1:8" s="52" customFormat="1" x14ac:dyDescent="0.25">
      <c r="A668" s="257"/>
      <c r="B668" s="194"/>
      <c r="C668" s="44" t="s">
        <v>214</v>
      </c>
      <c r="D668" s="386">
        <f>F666</f>
        <v>1</v>
      </c>
      <c r="E668" s="387"/>
      <c r="F668" s="386"/>
      <c r="G668" s="387"/>
      <c r="H668" s="254"/>
    </row>
    <row r="669" spans="1:8" s="52" customFormat="1" x14ac:dyDescent="0.25">
      <c r="A669" s="394"/>
      <c r="B669" s="395"/>
      <c r="C669" s="395"/>
      <c r="D669" s="395"/>
      <c r="E669" s="395"/>
      <c r="F669" s="395"/>
      <c r="G669" s="395"/>
      <c r="H669" s="396"/>
    </row>
    <row r="670" spans="1:8" s="52" customFormat="1" ht="12.75" customHeight="1" x14ac:dyDescent="0.25">
      <c r="A670" s="249" t="s">
        <v>681</v>
      </c>
      <c r="B670" s="193" t="str">
        <f>VLOOKUP('Memoria de cálculo'!A670,Orçamento!$A$8:$K$218,3,FALSE)</f>
        <v>COT38</v>
      </c>
      <c r="C670" s="42" t="str">
        <f>VLOOKUP('Memoria de cálculo'!A670,Orçamento!$A$8:$K$218,4,FALSE)</f>
        <v>POSTE, CONCRETO, DUPLO T, 11 M, 300 DAN</v>
      </c>
      <c r="D670" s="390" t="s">
        <v>6</v>
      </c>
      <c r="E670" s="390"/>
      <c r="F670" s="391">
        <f>VLOOKUP('Memoria de cálculo'!A670,Orçamento!$A$8:$K$218,5,FALSE)</f>
        <v>2</v>
      </c>
      <c r="G670" s="391"/>
      <c r="H670" s="250" t="str">
        <f>VLOOKUP('Memoria de cálculo'!A670,Orçamento!$A$8:$K$218,6,FALSE)</f>
        <v>un</v>
      </c>
    </row>
    <row r="671" spans="1:8" s="52" customFormat="1" x14ac:dyDescent="0.25">
      <c r="A671" s="392"/>
      <c r="B671" s="393"/>
      <c r="C671" s="393"/>
      <c r="D671" s="386" t="s">
        <v>66</v>
      </c>
      <c r="E671" s="387"/>
      <c r="F671" s="386"/>
      <c r="G671" s="387"/>
      <c r="H671" s="254"/>
    </row>
    <row r="672" spans="1:8" s="52" customFormat="1" x14ac:dyDescent="0.25">
      <c r="A672" s="257"/>
      <c r="B672" s="194"/>
      <c r="C672" s="44" t="s">
        <v>214</v>
      </c>
      <c r="D672" s="386">
        <f>F670</f>
        <v>2</v>
      </c>
      <c r="E672" s="387"/>
      <c r="F672" s="386"/>
      <c r="G672" s="387"/>
      <c r="H672" s="254"/>
    </row>
    <row r="673" spans="1:8" s="52" customFormat="1" x14ac:dyDescent="0.25">
      <c r="A673" s="394"/>
      <c r="B673" s="395"/>
      <c r="C673" s="395"/>
      <c r="D673" s="395"/>
      <c r="E673" s="395"/>
      <c r="F673" s="395"/>
      <c r="G673" s="395"/>
      <c r="H673" s="396"/>
    </row>
    <row r="674" spans="1:8" s="52" customFormat="1" x14ac:dyDescent="0.25">
      <c r="A674" s="249" t="s">
        <v>682</v>
      </c>
      <c r="B674" s="193" t="str">
        <f>VLOOKUP('Memoria de cálculo'!A674,Orçamento!$A$8:$K$218,3,FALSE)</f>
        <v>COT39</v>
      </c>
      <c r="C674" s="42" t="str">
        <f>VLOOKUP('Memoria de cálculo'!A674,Orçamento!$A$8:$K$218,4,FALSE)</f>
        <v>POSTE, CONCRETO, DUPLO T, 11 M, 600 DAN</v>
      </c>
      <c r="D674" s="390" t="s">
        <v>6</v>
      </c>
      <c r="E674" s="390"/>
      <c r="F674" s="391">
        <f>VLOOKUP('Memoria de cálculo'!A674,Orçamento!$A$8:$K$218,5,FALSE)</f>
        <v>1</v>
      </c>
      <c r="G674" s="391"/>
      <c r="H674" s="250" t="str">
        <f>VLOOKUP('Memoria de cálculo'!A674,Orçamento!$A$8:$K$218,6,FALSE)</f>
        <v>un</v>
      </c>
    </row>
    <row r="675" spans="1:8" s="52" customFormat="1" x14ac:dyDescent="0.25">
      <c r="A675" s="392"/>
      <c r="B675" s="393"/>
      <c r="C675" s="393"/>
      <c r="D675" s="386" t="s">
        <v>66</v>
      </c>
      <c r="E675" s="387"/>
      <c r="F675" s="386"/>
      <c r="G675" s="387"/>
      <c r="H675" s="254"/>
    </row>
    <row r="676" spans="1:8" s="52" customFormat="1" x14ac:dyDescent="0.25">
      <c r="A676" s="257"/>
      <c r="B676" s="194"/>
      <c r="C676" s="44" t="s">
        <v>214</v>
      </c>
      <c r="D676" s="386">
        <f>F674</f>
        <v>1</v>
      </c>
      <c r="E676" s="387"/>
      <c r="F676" s="386"/>
      <c r="G676" s="387"/>
      <c r="H676" s="254"/>
    </row>
    <row r="677" spans="1:8" s="52" customFormat="1" x14ac:dyDescent="0.25">
      <c r="A677" s="259"/>
      <c r="B677" s="201"/>
      <c r="C677" s="201"/>
      <c r="D677" s="201"/>
      <c r="E677" s="201"/>
      <c r="F677" s="201"/>
      <c r="G677" s="201"/>
      <c r="H677" s="260"/>
    </row>
    <row r="678" spans="1:8" s="52" customFormat="1" x14ac:dyDescent="0.25">
      <c r="A678" s="249" t="s">
        <v>683</v>
      </c>
      <c r="B678" s="193" t="str">
        <f>VLOOKUP('Memoria de cálculo'!A678,Orçamento!$A$8:$K$218,3,FALSE)</f>
        <v>COT40</v>
      </c>
      <c r="C678" s="42" t="str">
        <f>VLOOKUP('Memoria de cálculo'!A678,Orçamento!$A$8:$K$218,4,FALSE)</f>
        <v>POSTE, CONCRETO, DUPLO T, 12 M, 600 DAN</v>
      </c>
      <c r="D678" s="390" t="s">
        <v>6</v>
      </c>
      <c r="E678" s="390"/>
      <c r="F678" s="391">
        <f>VLOOKUP('Memoria de cálculo'!A678,Orçamento!$A$8:$K$218,5,FALSE)</f>
        <v>1</v>
      </c>
      <c r="G678" s="391"/>
      <c r="H678" s="250" t="str">
        <f>VLOOKUP('Memoria de cálculo'!A678,Orçamento!$A$8:$K$218,6,FALSE)</f>
        <v>un</v>
      </c>
    </row>
    <row r="679" spans="1:8" s="52" customFormat="1" x14ac:dyDescent="0.25">
      <c r="A679" s="392"/>
      <c r="B679" s="393"/>
      <c r="C679" s="393"/>
      <c r="D679" s="386" t="s">
        <v>66</v>
      </c>
      <c r="E679" s="387"/>
      <c r="F679" s="386"/>
      <c r="G679" s="387"/>
      <c r="H679" s="254"/>
    </row>
    <row r="680" spans="1:8" s="52" customFormat="1" x14ac:dyDescent="0.25">
      <c r="A680" s="257"/>
      <c r="B680" s="194"/>
      <c r="C680" s="44" t="s">
        <v>214</v>
      </c>
      <c r="D680" s="386">
        <f>F678</f>
        <v>1</v>
      </c>
      <c r="E680" s="387"/>
      <c r="F680" s="386"/>
      <c r="G680" s="387"/>
      <c r="H680" s="254"/>
    </row>
    <row r="681" spans="1:8" s="52" customFormat="1" x14ac:dyDescent="0.25">
      <c r="A681" s="394"/>
      <c r="B681" s="395"/>
      <c r="C681" s="395"/>
      <c r="D681" s="395"/>
      <c r="E681" s="395"/>
      <c r="F681" s="395"/>
      <c r="G681" s="395"/>
      <c r="H681" s="396"/>
    </row>
    <row r="682" spans="1:8" s="52" customFormat="1" ht="38.25" x14ac:dyDescent="0.25">
      <c r="A682" s="249" t="s">
        <v>684</v>
      </c>
      <c r="B682" s="193">
        <f>VLOOKUP('Memoria de cálculo'!A682,Orçamento!$A$8:$K$218,3,FALSE)</f>
        <v>100610</v>
      </c>
      <c r="C682" s="42" t="str">
        <f>VLOOKUP('Memoria de cálculo'!A682,Orçamento!$A$8:$K$218,4,FALSE)</f>
        <v>ASSENTAMENTO DE POSTE DE CONCRETO COM COMPRIMENTO NOMINAL DE 11 M, CARGA NOMINAL DE 300 DAN, ENGASTAMENTO BASE CONCRETADA COM 1 M DE CONCRETO E 0,7 M DE SOLO (NÃO INCLUI FORNECIMENTO). AF_11/2019</v>
      </c>
      <c r="D682" s="390" t="s">
        <v>6</v>
      </c>
      <c r="E682" s="390"/>
      <c r="F682" s="391">
        <f>VLOOKUP('Memoria de cálculo'!A682,Orçamento!$A$8:$K$218,5,FALSE)</f>
        <v>2</v>
      </c>
      <c r="G682" s="391"/>
      <c r="H682" s="250" t="str">
        <f>VLOOKUP('Memoria de cálculo'!A682,Orçamento!$A$8:$K$218,6,FALSE)</f>
        <v>un</v>
      </c>
    </row>
    <row r="683" spans="1:8" s="52" customFormat="1" x14ac:dyDescent="0.25">
      <c r="A683" s="392"/>
      <c r="B683" s="393"/>
      <c r="C683" s="393"/>
      <c r="D683" s="386" t="s">
        <v>66</v>
      </c>
      <c r="E683" s="387"/>
      <c r="F683" s="386"/>
      <c r="G683" s="387"/>
      <c r="H683" s="254"/>
    </row>
    <row r="684" spans="1:8" s="52" customFormat="1" x14ac:dyDescent="0.25">
      <c r="A684" s="257"/>
      <c r="B684" s="194"/>
      <c r="C684" s="44" t="s">
        <v>214</v>
      </c>
      <c r="D684" s="386">
        <f>F682</f>
        <v>2</v>
      </c>
      <c r="E684" s="387"/>
      <c r="F684" s="386"/>
      <c r="G684" s="387"/>
      <c r="H684" s="254"/>
    </row>
    <row r="685" spans="1:8" s="52" customFormat="1" x14ac:dyDescent="0.25">
      <c r="A685" s="394"/>
      <c r="B685" s="395"/>
      <c r="C685" s="395"/>
      <c r="D685" s="395"/>
      <c r="E685" s="395"/>
      <c r="F685" s="395"/>
      <c r="G685" s="395"/>
      <c r="H685" s="396"/>
    </row>
    <row r="686" spans="1:8" s="52" customFormat="1" ht="38.25" x14ac:dyDescent="0.25">
      <c r="A686" s="249" t="s">
        <v>685</v>
      </c>
      <c r="B686" s="193">
        <f>VLOOKUP('Memoria de cálculo'!A686,Orçamento!$A$8:$K$218,3,FALSE)</f>
        <v>100612</v>
      </c>
      <c r="C686" s="42" t="str">
        <f>VLOOKUP('Memoria de cálculo'!A686,Orçamento!$A$8:$K$218,4,FALSE)</f>
        <v>ASSENTAMENTO DE POSTE DE CONCRETO COM COMPRIMENTO NOMINAL DE 11 M, CARGA NOMINAL DE 600 DAN, ENGASTAMENTO BASE CONCRETADA COM 1 M DE CONCRETO E 0,7 M DE SOLO (NÃO INCLUI FORNECIMENTO). AF_11/2019</v>
      </c>
      <c r="D686" s="390" t="s">
        <v>6</v>
      </c>
      <c r="E686" s="390"/>
      <c r="F686" s="391">
        <f>VLOOKUP('Memoria de cálculo'!A686,Orçamento!$A$8:$K$218,5,FALSE)</f>
        <v>3</v>
      </c>
      <c r="G686" s="391"/>
      <c r="H686" s="250" t="str">
        <f>VLOOKUP('Memoria de cálculo'!A686,Orçamento!$A$8:$K$218,6,FALSE)</f>
        <v>un</v>
      </c>
    </row>
    <row r="687" spans="1:8" s="52" customFormat="1" x14ac:dyDescent="0.25">
      <c r="A687" s="392"/>
      <c r="B687" s="393"/>
      <c r="C687" s="393"/>
      <c r="D687" s="386" t="s">
        <v>66</v>
      </c>
      <c r="E687" s="387"/>
      <c r="F687" s="386"/>
      <c r="G687" s="387"/>
      <c r="H687" s="254"/>
    </row>
    <row r="688" spans="1:8" s="52" customFormat="1" x14ac:dyDescent="0.25">
      <c r="A688" s="257"/>
      <c r="B688" s="194"/>
      <c r="C688" s="44" t="s">
        <v>214</v>
      </c>
      <c r="D688" s="386">
        <f>F686</f>
        <v>3</v>
      </c>
      <c r="E688" s="387"/>
      <c r="F688" s="386"/>
      <c r="G688" s="387"/>
      <c r="H688" s="254"/>
    </row>
    <row r="689" spans="1:8" s="52" customFormat="1" x14ac:dyDescent="0.25">
      <c r="A689" s="394"/>
      <c r="B689" s="395"/>
      <c r="C689" s="395"/>
      <c r="D689" s="395"/>
      <c r="E689" s="395"/>
      <c r="F689" s="395"/>
      <c r="G689" s="395"/>
      <c r="H689" s="396"/>
    </row>
    <row r="690" spans="1:8" s="52" customFormat="1" ht="38.25" x14ac:dyDescent="0.25">
      <c r="A690" s="249" t="s">
        <v>686</v>
      </c>
      <c r="B690" s="193">
        <f>VLOOKUP('Memoria de cálculo'!A690,Orçamento!$A$8:$K$218,3,FALSE)</f>
        <v>100615</v>
      </c>
      <c r="C690" s="42" t="str">
        <f>VLOOKUP('Memoria de cálculo'!A690,Orçamento!$A$8:$K$218,4,FALSE)</f>
        <v>ASSENTAMENTO DE POSTE DE CONCRETO COM COMPRIMENTO NOMINAL DE 12 M, CARGA NOMINAL DE 600 DAN, ENGASTAMENTO BASE CONCRETADA COM 1 M DE CONCRETO E 0,8 M DE SOLO (NÃO INCLUI FORNECIMENTO). AF_11/2019</v>
      </c>
      <c r="D690" s="390" t="s">
        <v>6</v>
      </c>
      <c r="E690" s="390"/>
      <c r="F690" s="391">
        <f>VLOOKUP('Memoria de cálculo'!A690,Orçamento!$A$8:$K$218,5,FALSE)</f>
        <v>1</v>
      </c>
      <c r="G690" s="391"/>
      <c r="H690" s="250" t="str">
        <f>VLOOKUP('Memoria de cálculo'!A690,Orçamento!$A$8:$K$218,6,FALSE)</f>
        <v>un</v>
      </c>
    </row>
    <row r="691" spans="1:8" s="52" customFormat="1" x14ac:dyDescent="0.25">
      <c r="A691" s="392"/>
      <c r="B691" s="393"/>
      <c r="C691" s="393"/>
      <c r="D691" s="386" t="s">
        <v>66</v>
      </c>
      <c r="E691" s="387"/>
      <c r="F691" s="386"/>
      <c r="G691" s="387"/>
      <c r="H691" s="254"/>
    </row>
    <row r="692" spans="1:8" s="52" customFormat="1" x14ac:dyDescent="0.25">
      <c r="A692" s="257"/>
      <c r="B692" s="194"/>
      <c r="C692" s="44" t="s">
        <v>214</v>
      </c>
      <c r="D692" s="386">
        <f>F690</f>
        <v>1</v>
      </c>
      <c r="E692" s="387"/>
      <c r="F692" s="386"/>
      <c r="G692" s="387"/>
      <c r="H692" s="254"/>
    </row>
    <row r="693" spans="1:8" s="52" customFormat="1" x14ac:dyDescent="0.25">
      <c r="A693" s="394"/>
      <c r="B693" s="395"/>
      <c r="C693" s="395"/>
      <c r="D693" s="395"/>
      <c r="E693" s="395"/>
      <c r="F693" s="395"/>
      <c r="G693" s="395"/>
      <c r="H693" s="396"/>
    </row>
    <row r="694" spans="1:8" s="52" customFormat="1" ht="38.25" x14ac:dyDescent="0.25">
      <c r="A694" s="249" t="s">
        <v>687</v>
      </c>
      <c r="B694" s="193">
        <f>VLOOKUP('Memoria de cálculo'!A694,Orçamento!$A$8:$K$218,3,FALSE)</f>
        <v>100585</v>
      </c>
      <c r="C694" s="42" t="str">
        <f>VLOOKUP('Memoria de cálculo'!A694,Orçamento!$A$8:$K$218,4,FALSE)</f>
        <v>ASSENTAMENTO DE POSTE DE CONCRETO COM COMPRIMENTO NOMINAL DE 12 M, CARGA NOMINAL MENOR OU IGUAL A 1000 DAN, ENGASTAMENTO SIMPLES COM 1,8 M DE SOLO (NÃO INCLUI FORNECIMENTO). AF_11/2019</v>
      </c>
      <c r="D694" s="390" t="s">
        <v>6</v>
      </c>
      <c r="E694" s="390"/>
      <c r="F694" s="391">
        <f>VLOOKUP('Memoria de cálculo'!A694,Orçamento!$A$8:$K$218,5,FALSE)</f>
        <v>1</v>
      </c>
      <c r="G694" s="391"/>
      <c r="H694" s="250" t="str">
        <f>VLOOKUP('Memoria de cálculo'!A694,Orçamento!$A$8:$K$218,6,FALSE)</f>
        <v>un</v>
      </c>
    </row>
    <row r="695" spans="1:8" s="52" customFormat="1" x14ac:dyDescent="0.25">
      <c r="A695" s="392"/>
      <c r="B695" s="393"/>
      <c r="C695" s="393"/>
      <c r="D695" s="386" t="s">
        <v>66</v>
      </c>
      <c r="E695" s="387"/>
      <c r="F695" s="386"/>
      <c r="G695" s="387"/>
      <c r="H695" s="254"/>
    </row>
    <row r="696" spans="1:8" s="52" customFormat="1" x14ac:dyDescent="0.25">
      <c r="A696" s="257"/>
      <c r="B696" s="194"/>
      <c r="C696" s="44" t="s">
        <v>214</v>
      </c>
      <c r="D696" s="386">
        <f>F694</f>
        <v>1</v>
      </c>
      <c r="E696" s="387"/>
      <c r="F696" s="386"/>
      <c r="G696" s="387"/>
      <c r="H696" s="254"/>
    </row>
    <row r="697" spans="1:8" s="52" customFormat="1" x14ac:dyDescent="0.25">
      <c r="A697" s="394"/>
      <c r="B697" s="395"/>
      <c r="C697" s="395"/>
      <c r="D697" s="395"/>
      <c r="E697" s="395"/>
      <c r="F697" s="395"/>
      <c r="G697" s="395"/>
      <c r="H697" s="396"/>
    </row>
    <row r="698" spans="1:8" s="52" customFormat="1" x14ac:dyDescent="0.25">
      <c r="A698" s="249" t="s">
        <v>688</v>
      </c>
      <c r="B698" s="193" t="str">
        <f>VLOOKUP('Memoria de cálculo'!A698,Orçamento!$A$8:$K$218,3,FALSE)</f>
        <v>COT29</v>
      </c>
      <c r="C698" s="42" t="str">
        <f>VLOOKUP('Memoria de cálculo'!A698,Orçamento!$A$8:$K$218,4,FALSE)</f>
        <v>PROTETOR, EQUIPAMENTO, BUCHA DE TRANSFORMADOR</v>
      </c>
      <c r="D698" s="390" t="s">
        <v>6</v>
      </c>
      <c r="E698" s="390"/>
      <c r="F698" s="391">
        <f>VLOOKUP('Memoria de cálculo'!A698,Orçamento!$A$8:$K$218,5,FALSE)</f>
        <v>3</v>
      </c>
      <c r="G698" s="391"/>
      <c r="H698" s="250" t="str">
        <f>VLOOKUP('Memoria de cálculo'!A698,Orçamento!$A$8:$K$218,6,FALSE)</f>
        <v>un</v>
      </c>
    </row>
    <row r="699" spans="1:8" s="52" customFormat="1" x14ac:dyDescent="0.25">
      <c r="A699" s="392"/>
      <c r="B699" s="393"/>
      <c r="C699" s="393"/>
      <c r="D699" s="386" t="s">
        <v>66</v>
      </c>
      <c r="E699" s="387"/>
      <c r="F699" s="386"/>
      <c r="G699" s="387"/>
      <c r="H699" s="254"/>
    </row>
    <row r="700" spans="1:8" s="52" customFormat="1" x14ac:dyDescent="0.25">
      <c r="A700" s="257"/>
      <c r="B700" s="194"/>
      <c r="C700" s="44" t="s">
        <v>214</v>
      </c>
      <c r="D700" s="386">
        <f>F698</f>
        <v>3</v>
      </c>
      <c r="E700" s="387"/>
      <c r="F700" s="386"/>
      <c r="G700" s="387"/>
      <c r="H700" s="254"/>
    </row>
    <row r="701" spans="1:8" s="52" customFormat="1" x14ac:dyDescent="0.25">
      <c r="A701" s="394"/>
      <c r="B701" s="395"/>
      <c r="C701" s="395"/>
      <c r="D701" s="395"/>
      <c r="E701" s="395"/>
      <c r="F701" s="395"/>
      <c r="G701" s="395"/>
      <c r="H701" s="396"/>
    </row>
    <row r="702" spans="1:8" s="52" customFormat="1" x14ac:dyDescent="0.25">
      <c r="A702" s="249" t="s">
        <v>689</v>
      </c>
      <c r="B702" s="193">
        <f>VLOOKUP('Memoria de cálculo'!A702,Orçamento!$A$8:$K$218,3,FALSE)</f>
        <v>72145</v>
      </c>
      <c r="C702" s="42" t="str">
        <f>VLOOKUP('Memoria de cálculo'!A702,Orçamento!$A$8:$K$218,4,FALSE)</f>
        <v>PROTETOR PARA PARA-RAIO POLIMÉRICO</v>
      </c>
      <c r="D702" s="390" t="s">
        <v>6</v>
      </c>
      <c r="E702" s="390"/>
      <c r="F702" s="391">
        <f>VLOOKUP('Memoria de cálculo'!A702,Orçamento!$A$8:$K$218,5,FALSE)</f>
        <v>6</v>
      </c>
      <c r="G702" s="391"/>
      <c r="H702" s="250" t="str">
        <f>VLOOKUP('Memoria de cálculo'!A702,Orçamento!$A$8:$K$218,6,FALSE)</f>
        <v>un</v>
      </c>
    </row>
    <row r="703" spans="1:8" s="52" customFormat="1" x14ac:dyDescent="0.25">
      <c r="A703" s="392"/>
      <c r="B703" s="393"/>
      <c r="C703" s="393"/>
      <c r="D703" s="386" t="s">
        <v>66</v>
      </c>
      <c r="E703" s="387"/>
      <c r="F703" s="386"/>
      <c r="G703" s="387"/>
      <c r="H703" s="254"/>
    </row>
    <row r="704" spans="1:8" s="52" customFormat="1" x14ac:dyDescent="0.25">
      <c r="A704" s="257"/>
      <c r="B704" s="194"/>
      <c r="C704" s="44" t="s">
        <v>214</v>
      </c>
      <c r="D704" s="386">
        <f>F702</f>
        <v>6</v>
      </c>
      <c r="E704" s="387"/>
      <c r="F704" s="386"/>
      <c r="G704" s="387"/>
      <c r="H704" s="254"/>
    </row>
    <row r="705" spans="1:8" s="52" customFormat="1" x14ac:dyDescent="0.25">
      <c r="A705" s="394"/>
      <c r="B705" s="395"/>
      <c r="C705" s="395"/>
      <c r="D705" s="395"/>
      <c r="E705" s="395"/>
      <c r="F705" s="395"/>
      <c r="G705" s="395"/>
      <c r="H705" s="396"/>
    </row>
    <row r="706" spans="1:8" s="52" customFormat="1" ht="12.75" customHeight="1" x14ac:dyDescent="0.25">
      <c r="A706" s="249" t="s">
        <v>690</v>
      </c>
      <c r="B706" s="193">
        <f>VLOOKUP('Memoria de cálculo'!A706,Orçamento!$A$8:$K$218,3,FALSE)</f>
        <v>72329</v>
      </c>
      <c r="C706" s="42" t="str">
        <f>VLOOKUP('Memoria de cálculo'!A706,Orçamento!$A$8:$K$218,4,FALSE)</f>
        <v>SAPATILHA DE AÇO GALVANIZADO PARA POSTE COM TRANSFORMADOR</v>
      </c>
      <c r="D706" s="390" t="s">
        <v>6</v>
      </c>
      <c r="E706" s="390"/>
      <c r="F706" s="391">
        <f>VLOOKUP('Memoria de cálculo'!A706,Orçamento!$A$8:$K$218,5,FALSE)</f>
        <v>8</v>
      </c>
      <c r="G706" s="391"/>
      <c r="H706" s="250" t="str">
        <f>VLOOKUP('Memoria de cálculo'!A706,Orçamento!$A$8:$K$218,6,FALSE)</f>
        <v>un</v>
      </c>
    </row>
    <row r="707" spans="1:8" s="52" customFormat="1" x14ac:dyDescent="0.25">
      <c r="A707" s="392"/>
      <c r="B707" s="393"/>
      <c r="C707" s="393"/>
      <c r="D707" s="386" t="s">
        <v>66</v>
      </c>
      <c r="E707" s="387"/>
      <c r="F707" s="386"/>
      <c r="G707" s="387"/>
      <c r="H707" s="254"/>
    </row>
    <row r="708" spans="1:8" s="52" customFormat="1" x14ac:dyDescent="0.25">
      <c r="A708" s="257"/>
      <c r="B708" s="194"/>
      <c r="C708" s="44" t="s">
        <v>214</v>
      </c>
      <c r="D708" s="386">
        <f>F706</f>
        <v>8</v>
      </c>
      <c r="E708" s="387"/>
      <c r="F708" s="386"/>
      <c r="G708" s="387"/>
      <c r="H708" s="254"/>
    </row>
    <row r="709" spans="1:8" s="52" customFormat="1" x14ac:dyDescent="0.25">
      <c r="A709" s="394"/>
      <c r="B709" s="395"/>
      <c r="C709" s="395"/>
      <c r="D709" s="395"/>
      <c r="E709" s="395"/>
      <c r="F709" s="395"/>
      <c r="G709" s="395"/>
      <c r="H709" s="396"/>
    </row>
    <row r="710" spans="1:8" s="52" customFormat="1" ht="12.75" customHeight="1" x14ac:dyDescent="0.25">
      <c r="A710" s="249" t="s">
        <v>691</v>
      </c>
      <c r="B710" s="193">
        <f>VLOOKUP('Memoria de cálculo'!A710,Orçamento!$A$8:$K$218,3,FALSE)</f>
        <v>72330</v>
      </c>
      <c r="C710" s="42" t="str">
        <f>VLOOKUP('Memoria de cálculo'!A710,Orçamento!$A$8:$K$218,4,FALSE)</f>
        <v>SELA DE AÇO GALVANIZADA PARA CRUZETA POLIMÉRICA 15 KV</v>
      </c>
      <c r="D710" s="390" t="s">
        <v>6</v>
      </c>
      <c r="E710" s="390"/>
      <c r="F710" s="391">
        <f>VLOOKUP('Memoria de cálculo'!A710,Orçamento!$A$8:$K$218,5,FALSE)</f>
        <v>2</v>
      </c>
      <c r="G710" s="391"/>
      <c r="H710" s="250" t="str">
        <f>VLOOKUP('Memoria de cálculo'!A710,Orçamento!$A$8:$K$218,6,FALSE)</f>
        <v>un</v>
      </c>
    </row>
    <row r="711" spans="1:8" s="52" customFormat="1" x14ac:dyDescent="0.25">
      <c r="A711" s="392"/>
      <c r="B711" s="393"/>
      <c r="C711" s="393"/>
      <c r="D711" s="386" t="s">
        <v>66</v>
      </c>
      <c r="E711" s="387"/>
      <c r="F711" s="386"/>
      <c r="G711" s="387"/>
      <c r="H711" s="254"/>
    </row>
    <row r="712" spans="1:8" s="52" customFormat="1" x14ac:dyDescent="0.25">
      <c r="A712" s="257"/>
      <c r="B712" s="194"/>
      <c r="C712" s="44" t="s">
        <v>214</v>
      </c>
      <c r="D712" s="386">
        <f>F710</f>
        <v>2</v>
      </c>
      <c r="E712" s="387"/>
      <c r="F712" s="386"/>
      <c r="G712" s="387"/>
      <c r="H712" s="254"/>
    </row>
    <row r="713" spans="1:8" s="52" customFormat="1" x14ac:dyDescent="0.25">
      <c r="A713" s="394"/>
      <c r="B713" s="395"/>
      <c r="C713" s="395"/>
      <c r="D713" s="395"/>
      <c r="E713" s="395"/>
      <c r="F713" s="395"/>
      <c r="G713" s="395"/>
      <c r="H713" s="396"/>
    </row>
    <row r="714" spans="1:8" s="52" customFormat="1" ht="12.75" customHeight="1" x14ac:dyDescent="0.25">
      <c r="A714" s="249" t="s">
        <v>692</v>
      </c>
      <c r="B714" s="193">
        <f>VLOOKUP('Memoria de cálculo'!A714,Orçamento!$A$8:$K$218,3,FALSE)</f>
        <v>72373</v>
      </c>
      <c r="C714" s="42" t="str">
        <f>VLOOKUP('Memoria de cálculo'!A714,Orçamento!$A$8:$K$218,4,FALSE)</f>
        <v>SUPORTE Z COMPLETO</v>
      </c>
      <c r="D714" s="390" t="s">
        <v>6</v>
      </c>
      <c r="E714" s="390"/>
      <c r="F714" s="391">
        <f>VLOOKUP('Memoria de cálculo'!A714,Orçamento!$A$8:$K$218,5,FALSE)</f>
        <v>6</v>
      </c>
      <c r="G714" s="391"/>
      <c r="H714" s="250" t="str">
        <f>VLOOKUP('Memoria de cálculo'!A714,Orçamento!$A$8:$K$218,6,FALSE)</f>
        <v>un</v>
      </c>
    </row>
    <row r="715" spans="1:8" s="52" customFormat="1" x14ac:dyDescent="0.25">
      <c r="A715" s="392"/>
      <c r="B715" s="393"/>
      <c r="C715" s="393"/>
      <c r="D715" s="386" t="s">
        <v>66</v>
      </c>
      <c r="E715" s="387"/>
      <c r="F715" s="386"/>
      <c r="G715" s="387"/>
      <c r="H715" s="254"/>
    </row>
    <row r="716" spans="1:8" s="52" customFormat="1" x14ac:dyDescent="0.25">
      <c r="A716" s="257"/>
      <c r="B716" s="194"/>
      <c r="C716" s="44" t="s">
        <v>214</v>
      </c>
      <c r="D716" s="386">
        <f>F714</f>
        <v>6</v>
      </c>
      <c r="E716" s="387"/>
      <c r="F716" s="386"/>
      <c r="G716" s="387"/>
      <c r="H716" s="254"/>
    </row>
    <row r="717" spans="1:8" s="52" customFormat="1" x14ac:dyDescent="0.25">
      <c r="A717" s="394"/>
      <c r="B717" s="395"/>
      <c r="C717" s="395"/>
      <c r="D717" s="395"/>
      <c r="E717" s="395"/>
      <c r="F717" s="395"/>
      <c r="G717" s="395"/>
      <c r="H717" s="396"/>
    </row>
    <row r="718" spans="1:8" s="52" customFormat="1" ht="25.5" x14ac:dyDescent="0.25">
      <c r="A718" s="249" t="s">
        <v>693</v>
      </c>
      <c r="B718" s="193">
        <f>VLOOKUP('Memoria de cálculo'!A718,Orçamento!$A$8:$K$218,3,FALSE)</f>
        <v>102110</v>
      </c>
      <c r="C718" s="42" t="str">
        <f>VLOOKUP('Memoria de cálculo'!A718,Orçamento!$A$8:$K$218,4,FALSE)</f>
        <v>SUPORTE PARA TRANSFORMADOR EM POSTE DE CONCRETO DUPLO T - FORNECIMENTO E INSTALAÇÃO. AF_12/2020</v>
      </c>
      <c r="D718" s="390" t="s">
        <v>6</v>
      </c>
      <c r="E718" s="390"/>
      <c r="F718" s="391">
        <f>VLOOKUP('Memoria de cálculo'!A718,Orçamento!$A$8:$K$218,5,FALSE)</f>
        <v>2</v>
      </c>
      <c r="G718" s="391"/>
      <c r="H718" s="250" t="str">
        <f>VLOOKUP('Memoria de cálculo'!A718,Orçamento!$A$8:$K$218,6,FALSE)</f>
        <v>un</v>
      </c>
    </row>
    <row r="719" spans="1:8" s="52" customFormat="1" x14ac:dyDescent="0.25">
      <c r="A719" s="392"/>
      <c r="B719" s="393"/>
      <c r="C719" s="393"/>
      <c r="D719" s="386" t="s">
        <v>66</v>
      </c>
      <c r="E719" s="387"/>
      <c r="F719" s="386"/>
      <c r="G719" s="387"/>
      <c r="H719" s="254"/>
    </row>
    <row r="720" spans="1:8" s="52" customFormat="1" x14ac:dyDescent="0.25">
      <c r="A720" s="257"/>
      <c r="B720" s="194"/>
      <c r="C720" s="44" t="s">
        <v>214</v>
      </c>
      <c r="D720" s="386">
        <f>F718</f>
        <v>2</v>
      </c>
      <c r="E720" s="387"/>
      <c r="F720" s="386"/>
      <c r="G720" s="387"/>
      <c r="H720" s="254"/>
    </row>
    <row r="721" spans="1:8" s="52" customFormat="1" x14ac:dyDescent="0.25">
      <c r="A721" s="394"/>
      <c r="B721" s="395"/>
      <c r="C721" s="395"/>
      <c r="D721" s="395"/>
      <c r="E721" s="395"/>
      <c r="F721" s="395"/>
      <c r="G721" s="395"/>
      <c r="H721" s="396"/>
    </row>
    <row r="722" spans="1:8" s="52" customFormat="1" ht="38.25" x14ac:dyDescent="0.25">
      <c r="A722" s="249" t="s">
        <v>694</v>
      </c>
      <c r="B722" s="193">
        <f>VLOOKUP('Memoria de cálculo'!A722,Orçamento!$A$8:$K$218,3,FALSE)</f>
        <v>102104</v>
      </c>
      <c r="C722" s="42" t="str">
        <f>VLOOKUP('Memoria de cálculo'!A722,Orçamento!$A$8:$K$218,4,FALSE)</f>
        <v>TRANSFORMADOR DE DISTRIBUIÇÃO, 75 KVA, TRIFÁSICO, 60 HZ, CLASSE 15 KV, IMERSO EM ÓLEO MINERAL, INSTALAÇÃO EM POSTE (NÃO INCLUSO SUPORTE) - FORNECIMENTO E INSTALAÇÃO. AF_12/2020</v>
      </c>
      <c r="D722" s="390" t="s">
        <v>6</v>
      </c>
      <c r="E722" s="390"/>
      <c r="F722" s="391">
        <f>VLOOKUP('Memoria de cálculo'!A722,Orçamento!$A$8:$K$218,5,FALSE)</f>
        <v>1</v>
      </c>
      <c r="G722" s="391"/>
      <c r="H722" s="250" t="str">
        <f>VLOOKUP('Memoria de cálculo'!A722,Orçamento!$A$8:$K$218,6,FALSE)</f>
        <v>un</v>
      </c>
    </row>
    <row r="723" spans="1:8" s="52" customFormat="1" x14ac:dyDescent="0.25">
      <c r="A723" s="392"/>
      <c r="B723" s="393"/>
      <c r="C723" s="393"/>
      <c r="D723" s="386" t="s">
        <v>66</v>
      </c>
      <c r="E723" s="387"/>
      <c r="F723" s="386"/>
      <c r="G723" s="387"/>
      <c r="H723" s="254"/>
    </row>
    <row r="724" spans="1:8" s="52" customFormat="1" x14ac:dyDescent="0.25">
      <c r="A724" s="257"/>
      <c r="B724" s="194"/>
      <c r="C724" s="44" t="s">
        <v>214</v>
      </c>
      <c r="D724" s="386">
        <f>F722</f>
        <v>1</v>
      </c>
      <c r="E724" s="387"/>
      <c r="F724" s="386"/>
      <c r="G724" s="387"/>
      <c r="H724" s="254"/>
    </row>
    <row r="725" spans="1:8" s="52" customFormat="1" x14ac:dyDescent="0.25">
      <c r="A725" s="394"/>
      <c r="B725" s="395"/>
      <c r="C725" s="395"/>
      <c r="D725" s="395"/>
      <c r="E725" s="395"/>
      <c r="F725" s="395"/>
      <c r="G725" s="395"/>
      <c r="H725" s="396"/>
    </row>
    <row r="726" spans="1:8" s="52" customFormat="1" ht="76.5" x14ac:dyDescent="0.25">
      <c r="A726" s="249" t="s">
        <v>695</v>
      </c>
      <c r="B726" s="193" t="str">
        <f>VLOOKUP('Memoria de cálculo'!A726,Orçamento!$A$8:$K$218,3,FALSE)</f>
        <v>COMP07</v>
      </c>
      <c r="C726" s="42" t="str">
        <f>VLOOKUP('Memoria de cálculo'!A726,Orçamento!$A$8:$K$218,4,FALSE)</f>
        <v>CONJUNTO DE ILUMINAÇÃO COMPOSTO POR POSTE METÁLICO GALVANIZADO TELECÔNICO RETO DE ENGASTAR, 12 METROS TOTAIS, COM 01 CONJUNTO DE 02 BRAÇOS ORNAMENTAIS GALVANIZADOS E PINTADOS DO TIPO BORBOLETA, COM 04 METROS DE COMPRIMENTO E 02 LUMINÁRIAS LED DE 200W, INCLUINDO CONECTORES ISOLADOS PERFURANTES, ELETRODUTOS, PARAFUSOS, ATERRAMENTO, CABOS ELÉTRICOS E SERVIÇOS DE INSTALAÇÃO.</v>
      </c>
      <c r="D726" s="390" t="s">
        <v>6</v>
      </c>
      <c r="E726" s="390"/>
      <c r="F726" s="391">
        <f>VLOOKUP('Memoria de cálculo'!A726,Orçamento!$A$8:$K$218,5,FALSE)</f>
        <v>12</v>
      </c>
      <c r="G726" s="391"/>
      <c r="H726" s="250" t="str">
        <f>VLOOKUP('Memoria de cálculo'!A726,Orçamento!$A$8:$K$218,6,FALSE)</f>
        <v>un</v>
      </c>
    </row>
    <row r="727" spans="1:8" s="52" customFormat="1" x14ac:dyDescent="0.25">
      <c r="A727" s="392"/>
      <c r="B727" s="393"/>
      <c r="C727" s="393"/>
      <c r="D727" s="386" t="s">
        <v>66</v>
      </c>
      <c r="E727" s="387"/>
      <c r="F727" s="386"/>
      <c r="G727" s="387"/>
      <c r="H727" s="254"/>
    </row>
    <row r="728" spans="1:8" s="52" customFormat="1" x14ac:dyDescent="0.25">
      <c r="A728" s="257"/>
      <c r="B728" s="194"/>
      <c r="C728" s="44" t="s">
        <v>214</v>
      </c>
      <c r="D728" s="386">
        <f>F726</f>
        <v>12</v>
      </c>
      <c r="E728" s="387"/>
      <c r="F728" s="386"/>
      <c r="G728" s="387"/>
      <c r="H728" s="254"/>
    </row>
    <row r="729" spans="1:8" s="52" customFormat="1" x14ac:dyDescent="0.25">
      <c r="A729" s="394"/>
      <c r="B729" s="395"/>
      <c r="C729" s="395"/>
      <c r="D729" s="395"/>
      <c r="E729" s="395"/>
      <c r="F729" s="395"/>
      <c r="G729" s="395"/>
      <c r="H729" s="396"/>
    </row>
    <row r="730" spans="1:8" s="52" customFormat="1" ht="25.5" x14ac:dyDescent="0.25">
      <c r="A730" s="249" t="s">
        <v>696</v>
      </c>
      <c r="B730" s="193" t="str">
        <f>VLOOKUP('Memoria de cálculo'!A730,Orçamento!$A$8:$K$218,3,FALSE)</f>
        <v>COMP10</v>
      </c>
      <c r="C730" s="42" t="str">
        <f>VLOOKUP('Memoria de cálculo'!A730,Orçamento!$A$8:$K$218,4,FALSE)</f>
        <v>POSTE DE AÇO GALVANIZADO, COR BRANCA, H=6,17m, COM 02 LÂMPADAS LED 96W</v>
      </c>
      <c r="D730" s="390" t="s">
        <v>6</v>
      </c>
      <c r="E730" s="390"/>
      <c r="F730" s="391">
        <f>D732</f>
        <v>57</v>
      </c>
      <c r="G730" s="391"/>
      <c r="H730" s="250" t="str">
        <f>VLOOKUP('Memoria de cálculo'!A730,Orçamento!$A$8:$K$218,6,FALSE)</f>
        <v>un</v>
      </c>
    </row>
    <row r="731" spans="1:8" s="52" customFormat="1" x14ac:dyDescent="0.25">
      <c r="A731" s="392"/>
      <c r="B731" s="393"/>
      <c r="C731" s="393"/>
      <c r="D731" s="388" t="s">
        <v>66</v>
      </c>
      <c r="E731" s="389"/>
      <c r="F731" s="388"/>
      <c r="G731" s="389"/>
      <c r="H731" s="256"/>
    </row>
    <row r="732" spans="1:8" s="52" customFormat="1" x14ac:dyDescent="0.25">
      <c r="A732" s="276"/>
      <c r="B732" s="277"/>
      <c r="C732" s="16" t="s">
        <v>214</v>
      </c>
      <c r="D732" s="388">
        <v>57</v>
      </c>
      <c r="E732" s="389"/>
      <c r="F732" s="388"/>
      <c r="G732" s="389"/>
      <c r="H732" s="256"/>
    </row>
    <row r="733" spans="1:8" s="52" customFormat="1" x14ac:dyDescent="0.25">
      <c r="A733" s="394"/>
      <c r="B733" s="395"/>
      <c r="C733" s="395"/>
      <c r="D733" s="395"/>
      <c r="E733" s="395"/>
      <c r="F733" s="395"/>
      <c r="G733" s="395"/>
      <c r="H733" s="396"/>
    </row>
    <row r="734" spans="1:8" s="52" customFormat="1" x14ac:dyDescent="0.25">
      <c r="A734" s="403" t="str">
        <f>Orçamento!A181:K181</f>
        <v>Grupo de Serviço: Diversos</v>
      </c>
      <c r="B734" s="404"/>
      <c r="C734" s="404"/>
      <c r="D734" s="404"/>
      <c r="E734" s="404"/>
      <c r="F734" s="404"/>
      <c r="G734" s="404"/>
      <c r="H734" s="405"/>
    </row>
    <row r="735" spans="1:8" s="52" customFormat="1" ht="25.5" x14ac:dyDescent="0.25">
      <c r="A735" s="249" t="s">
        <v>506</v>
      </c>
      <c r="B735" s="193">
        <f>VLOOKUP('Memoria de cálculo'!A735,Orçamento!$A$8:$K$218,3,FALSE)</f>
        <v>98522</v>
      </c>
      <c r="C735" s="42" t="str">
        <f>VLOOKUP('Memoria de cálculo'!A735,Orçamento!$A$8:$K$218,4,FALSE)</f>
        <v>ALAMBRADO EM MOURÕES DE CONCRETO, COM TELA DE ARAME GALVANIZADO (INCLUSIVE MURETA EM CONCRETO). AF_05/2018</v>
      </c>
      <c r="D735" s="390" t="s">
        <v>6</v>
      </c>
      <c r="E735" s="390"/>
      <c r="F735" s="391">
        <f>D737</f>
        <v>1196.8699999999999</v>
      </c>
      <c r="G735" s="391"/>
      <c r="H735" s="250" t="str">
        <f>VLOOKUP('Memoria de cálculo'!A735,Orçamento!$A$8:$K$218,6,FALSE)</f>
        <v>m</v>
      </c>
    </row>
    <row r="736" spans="1:8" s="52" customFormat="1" x14ac:dyDescent="0.25">
      <c r="A736" s="392"/>
      <c r="B736" s="393"/>
      <c r="C736" s="393"/>
      <c r="D736" s="386" t="s">
        <v>26</v>
      </c>
      <c r="E736" s="387"/>
      <c r="F736" s="386"/>
      <c r="G736" s="387"/>
      <c r="H736" s="254"/>
    </row>
    <row r="737" spans="1:8" s="52" customFormat="1" x14ac:dyDescent="0.25">
      <c r="A737" s="257"/>
      <c r="B737" s="194"/>
      <c r="C737" s="44" t="s">
        <v>216</v>
      </c>
      <c r="D737" s="386">
        <v>1196.8699999999999</v>
      </c>
      <c r="E737" s="387"/>
      <c r="F737" s="386"/>
      <c r="G737" s="387"/>
      <c r="H737" s="254"/>
    </row>
    <row r="738" spans="1:8" s="52" customFormat="1" x14ac:dyDescent="0.25">
      <c r="A738" s="394"/>
      <c r="B738" s="395"/>
      <c r="C738" s="395"/>
      <c r="D738" s="395"/>
      <c r="E738" s="395"/>
      <c r="F738" s="395"/>
      <c r="G738" s="395"/>
      <c r="H738" s="396"/>
    </row>
    <row r="739" spans="1:8" s="52" customFormat="1" ht="25.5" x14ac:dyDescent="0.25">
      <c r="A739" s="249" t="s">
        <v>507</v>
      </c>
      <c r="B739" s="193">
        <f>VLOOKUP('Memoria de cálculo'!A739,Orçamento!$A$8:$K$218,3,FALSE)</f>
        <v>270210</v>
      </c>
      <c r="C739" s="42" t="str">
        <f>VLOOKUP('Memoria de cálculo'!A739,Orçamento!$A$8:$K$218,4,FALSE)</f>
        <v>PLANTIO GRAMA ESMERALDA PLACA C/ M.O. IRRIG., ADUBO,TERRA VEGETAL (O.C.)</v>
      </c>
      <c r="D739" s="390" t="s">
        <v>6</v>
      </c>
      <c r="E739" s="390"/>
      <c r="F739" s="391">
        <f>F741+F742+F743+F744+F745</f>
        <v>11504.144999999999</v>
      </c>
      <c r="G739" s="391"/>
      <c r="H739" s="250" t="str">
        <f>VLOOKUP('Memoria de cálculo'!A739,Orçamento!$A$8:$K$218,6,FALSE)</f>
        <v>m2</v>
      </c>
    </row>
    <row r="740" spans="1:8" s="52" customFormat="1" x14ac:dyDescent="0.25">
      <c r="A740" s="392"/>
      <c r="B740" s="393"/>
      <c r="C740" s="393"/>
      <c r="D740" s="199" t="s">
        <v>26</v>
      </c>
      <c r="E740" s="199" t="s">
        <v>25</v>
      </c>
      <c r="F740" s="386" t="s">
        <v>6</v>
      </c>
      <c r="G740" s="387"/>
      <c r="H740" s="254"/>
    </row>
    <row r="741" spans="1:8" s="52" customFormat="1" x14ac:dyDescent="0.25">
      <c r="A741" s="257"/>
      <c r="B741" s="194"/>
      <c r="C741" s="44" t="s">
        <v>218</v>
      </c>
      <c r="D741" s="199">
        <v>990</v>
      </c>
      <c r="E741" s="199">
        <v>0.5</v>
      </c>
      <c r="F741" s="386">
        <f>D741*E741</f>
        <v>495</v>
      </c>
      <c r="G741" s="387"/>
      <c r="H741" s="254"/>
    </row>
    <row r="742" spans="1:8" s="52" customFormat="1" x14ac:dyDescent="0.25">
      <c r="A742" s="257"/>
      <c r="B742" s="194"/>
      <c r="C742" s="44" t="s">
        <v>334</v>
      </c>
      <c r="D742" s="199">
        <v>432</v>
      </c>
      <c r="E742" s="199">
        <v>2</v>
      </c>
      <c r="F742" s="386">
        <f>D742*E742</f>
        <v>864</v>
      </c>
      <c r="G742" s="387"/>
      <c r="H742" s="254"/>
    </row>
    <row r="743" spans="1:8" s="52" customFormat="1" x14ac:dyDescent="0.25">
      <c r="A743" s="257"/>
      <c r="B743" s="194"/>
      <c r="C743" s="44" t="s">
        <v>335</v>
      </c>
      <c r="D743" s="199">
        <f>804.31+752</f>
        <v>1556.31</v>
      </c>
      <c r="E743" s="199">
        <v>1</v>
      </c>
      <c r="F743" s="386">
        <f>D743*E743</f>
        <v>1556.31</v>
      </c>
      <c r="G743" s="387"/>
      <c r="H743" s="254"/>
    </row>
    <row r="744" spans="1:8" s="52" customFormat="1" x14ac:dyDescent="0.25">
      <c r="A744" s="257"/>
      <c r="B744" s="194"/>
      <c r="C744" s="44" t="s">
        <v>336</v>
      </c>
      <c r="D744" s="199">
        <v>215.73</v>
      </c>
      <c r="E744" s="199">
        <v>0.5</v>
      </c>
      <c r="F744" s="386">
        <f>D744*E744</f>
        <v>107.86499999999999</v>
      </c>
      <c r="G744" s="387"/>
      <c r="H744" s="254"/>
    </row>
    <row r="745" spans="1:8" s="52" customFormat="1" x14ac:dyDescent="0.25">
      <c r="A745" s="257"/>
      <c r="B745" s="194"/>
      <c r="C745" s="44" t="s">
        <v>337</v>
      </c>
      <c r="D745" s="386">
        <v>8480.9699999999993</v>
      </c>
      <c r="E745" s="387"/>
      <c r="F745" s="386">
        <f>D745</f>
        <v>8480.9699999999993</v>
      </c>
      <c r="G745" s="387"/>
      <c r="H745" s="254"/>
    </row>
    <row r="746" spans="1:8" s="52" customFormat="1" x14ac:dyDescent="0.25">
      <c r="A746" s="394"/>
      <c r="B746" s="395"/>
      <c r="C746" s="395"/>
      <c r="D746" s="395"/>
      <c r="E746" s="395"/>
      <c r="F746" s="395"/>
      <c r="G746" s="395"/>
      <c r="H746" s="396"/>
    </row>
    <row r="747" spans="1:8" s="52" customFormat="1" ht="25.5" x14ac:dyDescent="0.25">
      <c r="A747" s="249" t="s">
        <v>508</v>
      </c>
      <c r="B747" s="193" t="str">
        <f>VLOOKUP('Memoria de cálculo'!A747,Orçamento!$A$8:$K$218,3,FALSE)</f>
        <v>COMP02</v>
      </c>
      <c r="C747" s="42" t="str">
        <f>VLOOKUP('Memoria de cálculo'!A747,Orçamento!$A$8:$K$218,4,FALSE)</f>
        <v>PONTE EM MADEIRA ROLIÇA D=10CM, 3,00X3,00M, SOBRE LASTRO DE CONCRETO COM PEDRA RACHÃO</v>
      </c>
      <c r="D747" s="390" t="s">
        <v>6</v>
      </c>
      <c r="E747" s="390"/>
      <c r="F747" s="391">
        <f>D749</f>
        <v>1</v>
      </c>
      <c r="G747" s="391"/>
      <c r="H747" s="250" t="str">
        <f>VLOOKUP('Memoria de cálculo'!A747,Orçamento!$A$8:$K$218,6,FALSE)</f>
        <v>un</v>
      </c>
    </row>
    <row r="748" spans="1:8" s="52" customFormat="1" x14ac:dyDescent="0.25">
      <c r="A748" s="392"/>
      <c r="B748" s="393"/>
      <c r="C748" s="393"/>
      <c r="D748" s="386" t="s">
        <v>66</v>
      </c>
      <c r="E748" s="387"/>
      <c r="F748" s="386"/>
      <c r="G748" s="387"/>
      <c r="H748" s="254"/>
    </row>
    <row r="749" spans="1:8" s="52" customFormat="1" x14ac:dyDescent="0.25">
      <c r="A749" s="257"/>
      <c r="B749" s="194"/>
      <c r="C749" s="44" t="s">
        <v>214</v>
      </c>
      <c r="D749" s="386">
        <v>1</v>
      </c>
      <c r="E749" s="387"/>
      <c r="F749" s="386"/>
      <c r="G749" s="387"/>
      <c r="H749" s="254"/>
    </row>
    <row r="750" spans="1:8" s="52" customFormat="1" x14ac:dyDescent="0.25">
      <c r="A750" s="394"/>
      <c r="B750" s="395"/>
      <c r="C750" s="395"/>
      <c r="D750" s="395"/>
      <c r="E750" s="395"/>
      <c r="F750" s="395"/>
      <c r="G750" s="395"/>
      <c r="H750" s="396"/>
    </row>
    <row r="751" spans="1:8" s="52" customFormat="1" x14ac:dyDescent="0.25">
      <c r="A751" s="249" t="s">
        <v>509</v>
      </c>
      <c r="B751" s="193" t="str">
        <f>VLOOKUP('Memoria de cálculo'!A751,Orçamento!$A$8:$K$218,3,FALSE)</f>
        <v>COMP04</v>
      </c>
      <c r="C751" s="42" t="str">
        <f>VLOOKUP('Memoria de cálculo'!A751,Orçamento!$A$8:$K$218,4,FALSE)</f>
        <v>BANCO ESTILO ROMANO - COM ENCOSTO</v>
      </c>
      <c r="D751" s="390" t="s">
        <v>6</v>
      </c>
      <c r="E751" s="390"/>
      <c r="F751" s="391">
        <f>D753</f>
        <v>41</v>
      </c>
      <c r="G751" s="391"/>
      <c r="H751" s="250" t="str">
        <f>VLOOKUP('Memoria de cálculo'!A751,Orçamento!$A$8:$K$218,6,FALSE)</f>
        <v>un</v>
      </c>
    </row>
    <row r="752" spans="1:8" s="52" customFormat="1" x14ac:dyDescent="0.25">
      <c r="A752" s="392"/>
      <c r="B752" s="393"/>
      <c r="C752" s="393"/>
      <c r="D752" s="386" t="s">
        <v>66</v>
      </c>
      <c r="E752" s="387"/>
      <c r="F752" s="386"/>
      <c r="G752" s="387"/>
      <c r="H752" s="254"/>
    </row>
    <row r="753" spans="1:8" s="52" customFormat="1" x14ac:dyDescent="0.25">
      <c r="A753" s="257"/>
      <c r="B753" s="194"/>
      <c r="C753" s="44" t="s">
        <v>219</v>
      </c>
      <c r="D753" s="386">
        <v>41</v>
      </c>
      <c r="E753" s="387"/>
      <c r="F753" s="386"/>
      <c r="G753" s="387"/>
      <c r="H753" s="254"/>
    </row>
    <row r="754" spans="1:8" s="52" customFormat="1" x14ac:dyDescent="0.25">
      <c r="A754" s="257"/>
      <c r="B754" s="194"/>
      <c r="C754" s="44"/>
      <c r="D754" s="196"/>
      <c r="E754" s="197"/>
      <c r="F754" s="196"/>
      <c r="G754" s="197"/>
      <c r="H754" s="254"/>
    </row>
    <row r="755" spans="1:8" s="52" customFormat="1" ht="27.75" customHeight="1" x14ac:dyDescent="0.25">
      <c r="A755" s="249" t="s">
        <v>510</v>
      </c>
      <c r="B755" s="193" t="str">
        <f>VLOOKUP('Memoria de cálculo'!A755,Orçamento!$A$8:$K$218,3,FALSE)</f>
        <v>COMP05</v>
      </c>
      <c r="C755" s="42" t="str">
        <f>VLOOKUP('Memoria de cálculo'!A755,Orçamento!$A$8:$K$218,4,FALSE)</f>
        <v>GUARDA-CORPO EM MADEIRA DE 1,10M, MONTANTES QUADRADO 10X10CM, TRAVESSA SUPERIOR 6X12CM, CORPO EM CABO DE AÇO 1/4"</v>
      </c>
      <c r="D755" s="390" t="s">
        <v>6</v>
      </c>
      <c r="E755" s="390"/>
      <c r="F755" s="391">
        <f>D757</f>
        <v>871.16</v>
      </c>
      <c r="G755" s="391"/>
      <c r="H755" s="250" t="str">
        <f>VLOOKUP('Memoria de cálculo'!A755,Orçamento!$A$8:$K$218,6,FALSE)</f>
        <v>m</v>
      </c>
    </row>
    <row r="756" spans="1:8" s="52" customFormat="1" x14ac:dyDescent="0.25">
      <c r="A756" s="392"/>
      <c r="B756" s="393"/>
      <c r="C756" s="393"/>
      <c r="D756" s="386" t="s">
        <v>66</v>
      </c>
      <c r="E756" s="387"/>
      <c r="F756" s="386"/>
      <c r="G756" s="387"/>
      <c r="H756" s="254"/>
    </row>
    <row r="757" spans="1:8" s="52" customFormat="1" x14ac:dyDescent="0.25">
      <c r="A757" s="257"/>
      <c r="B757" s="194"/>
      <c r="C757" s="44" t="s">
        <v>426</v>
      </c>
      <c r="D757" s="386">
        <v>871.16</v>
      </c>
      <c r="E757" s="387"/>
      <c r="F757" s="386" t="s">
        <v>214</v>
      </c>
      <c r="G757" s="387"/>
      <c r="H757" s="254"/>
    </row>
    <row r="758" spans="1:8" s="52" customFormat="1" x14ac:dyDescent="0.25">
      <c r="A758" s="394"/>
      <c r="B758" s="395"/>
      <c r="C758" s="395"/>
      <c r="D758" s="395"/>
      <c r="E758" s="395"/>
      <c r="F758" s="395"/>
      <c r="G758" s="395"/>
      <c r="H758" s="396"/>
    </row>
    <row r="759" spans="1:8" s="52" customFormat="1" x14ac:dyDescent="0.25">
      <c r="A759" s="249" t="s">
        <v>511</v>
      </c>
      <c r="B759" s="193" t="str">
        <f>VLOOKUP('Memoria de cálculo'!A759,Orçamento!$A$8:$K$218,3,FALSE)</f>
        <v>COMP06</v>
      </c>
      <c r="C759" s="42" t="str">
        <f>VLOOKUP('Memoria de cálculo'!A759,Orçamento!$A$8:$K$218,4,FALSE)</f>
        <v>PERGOLADO EM MADEIRA DE EUCALIPTO TRATADO</v>
      </c>
      <c r="D759" s="390" t="s">
        <v>6</v>
      </c>
      <c r="E759" s="390"/>
      <c r="F759" s="391">
        <f>D761</f>
        <v>7</v>
      </c>
      <c r="G759" s="391"/>
      <c r="H759" s="250" t="str">
        <f>VLOOKUP('Memoria de cálculo'!A759,Orçamento!$A$8:$K$218,6,FALSE)</f>
        <v>un</v>
      </c>
    </row>
    <row r="760" spans="1:8" s="52" customFormat="1" x14ac:dyDescent="0.25">
      <c r="A760" s="392"/>
      <c r="B760" s="393"/>
      <c r="C760" s="393"/>
      <c r="D760" s="386" t="s">
        <v>66</v>
      </c>
      <c r="E760" s="387"/>
      <c r="F760" s="386"/>
      <c r="G760" s="387"/>
      <c r="H760" s="254"/>
    </row>
    <row r="761" spans="1:8" s="52" customFormat="1" x14ac:dyDescent="0.25">
      <c r="A761" s="257"/>
      <c r="B761" s="194"/>
      <c r="C761" s="44" t="s">
        <v>214</v>
      </c>
      <c r="D761" s="386">
        <v>7</v>
      </c>
      <c r="E761" s="387"/>
      <c r="F761" s="386" t="s">
        <v>214</v>
      </c>
      <c r="G761" s="387"/>
      <c r="H761" s="254"/>
    </row>
    <row r="762" spans="1:8" s="52" customFormat="1" x14ac:dyDescent="0.25">
      <c r="A762" s="259"/>
      <c r="B762" s="201"/>
      <c r="C762" s="201"/>
      <c r="D762" s="201"/>
      <c r="E762" s="201"/>
      <c r="F762" s="201"/>
      <c r="G762" s="201"/>
      <c r="H762" s="260"/>
    </row>
    <row r="763" spans="1:8" s="52" customFormat="1" ht="51" x14ac:dyDescent="0.25">
      <c r="A763" s="249" t="s">
        <v>512</v>
      </c>
      <c r="B763" s="193" t="str">
        <f>VLOOKUP('Memoria de cálculo'!A763,Orçamento!$A$8:$K$218,3,FALSE)</f>
        <v>00042440</v>
      </c>
      <c r="C763" s="42" t="str">
        <f>VLOOKUP('Memoria de cálculo'!A763,Orçamento!$A$8:$K$218,4,FALSE)</f>
        <v>LIXEIRA DUPLA, COM CAPACIDADE VOLUMETRICA DE 60L*, FABRICADA EM TUBO DE ACO CARBONO, CESTOS EM CHAPA DE ACO E PINTURA NO PROCESSO ELETROSTATICO - PARA ACADEMIA AO AR LIVRE / ACADEMIA DA TERCEIRA IDADE - ATI</v>
      </c>
      <c r="D763" s="390" t="s">
        <v>6</v>
      </c>
      <c r="E763" s="390"/>
      <c r="F763" s="391">
        <f>D765</f>
        <v>16</v>
      </c>
      <c r="G763" s="391"/>
      <c r="H763" s="250" t="str">
        <f>VLOOKUP('Memoria de cálculo'!A763,Orçamento!$A$8:$K$218,6,FALSE)</f>
        <v>un</v>
      </c>
    </row>
    <row r="764" spans="1:8" s="52" customFormat="1" x14ac:dyDescent="0.25">
      <c r="A764" s="392"/>
      <c r="B764" s="393"/>
      <c r="C764" s="393"/>
      <c r="D764" s="386" t="s">
        <v>66</v>
      </c>
      <c r="E764" s="387"/>
      <c r="F764" s="386"/>
      <c r="G764" s="387"/>
      <c r="H764" s="254"/>
    </row>
    <row r="765" spans="1:8" s="52" customFormat="1" x14ac:dyDescent="0.25">
      <c r="A765" s="257"/>
      <c r="B765" s="194"/>
      <c r="C765" s="44" t="s">
        <v>240</v>
      </c>
      <c r="D765" s="386">
        <v>16</v>
      </c>
      <c r="E765" s="387"/>
      <c r="F765" s="386"/>
      <c r="G765" s="387"/>
      <c r="H765" s="254"/>
    </row>
    <row r="766" spans="1:8" s="52" customFormat="1" x14ac:dyDescent="0.25">
      <c r="A766" s="394"/>
      <c r="B766" s="395"/>
      <c r="C766" s="395"/>
      <c r="D766" s="395"/>
      <c r="E766" s="395"/>
      <c r="F766" s="395"/>
      <c r="G766" s="395"/>
      <c r="H766" s="396"/>
    </row>
    <row r="767" spans="1:8" s="52" customFormat="1" ht="38.25" x14ac:dyDescent="0.25">
      <c r="A767" s="249" t="s">
        <v>513</v>
      </c>
      <c r="B767" s="193" t="str">
        <f>VLOOKUP('Memoria de cálculo'!A767,Orçamento!$A$8:$K$218,3,FALSE)</f>
        <v>00042429</v>
      </c>
      <c r="C767" s="42" t="str">
        <f>VLOOKUP('Memoria de cálculo'!A767,Orçamento!$A$8:$K$218,4,FALSE)</f>
        <v>ESQUI TRIPLO, EM TUBO DE ACO CARBONO, PINTURA NO PROCESSO ELETROSTATICO - EQUIPAMENTO DE GINASTICA PARA ACADEMIA AO AR LIVRE / ACADEMIA DA TERCEIRA IDADE - ATI</v>
      </c>
      <c r="D767" s="390" t="s">
        <v>6</v>
      </c>
      <c r="E767" s="390"/>
      <c r="F767" s="391">
        <f>D769</f>
        <v>2</v>
      </c>
      <c r="G767" s="391"/>
      <c r="H767" s="250" t="str">
        <f>VLOOKUP('Memoria de cálculo'!A767,Orçamento!$A$8:$K$218,6,FALSE)</f>
        <v>un</v>
      </c>
    </row>
    <row r="768" spans="1:8" s="52" customFormat="1" x14ac:dyDescent="0.25">
      <c r="A768" s="392"/>
      <c r="B768" s="393"/>
      <c r="C768" s="393"/>
      <c r="D768" s="386" t="s">
        <v>66</v>
      </c>
      <c r="E768" s="387"/>
      <c r="F768" s="386"/>
      <c r="G768" s="387"/>
      <c r="H768" s="254"/>
    </row>
    <row r="769" spans="1:8" s="52" customFormat="1" x14ac:dyDescent="0.25">
      <c r="A769" s="257"/>
      <c r="B769" s="194"/>
      <c r="C769" s="44" t="s">
        <v>240</v>
      </c>
      <c r="D769" s="386">
        <v>2</v>
      </c>
      <c r="E769" s="387"/>
      <c r="F769" s="386"/>
      <c r="G769" s="387"/>
      <c r="H769" s="254"/>
    </row>
    <row r="770" spans="1:8" s="52" customFormat="1" x14ac:dyDescent="0.25">
      <c r="A770" s="394"/>
      <c r="B770" s="395"/>
      <c r="C770" s="395"/>
      <c r="D770" s="395"/>
      <c r="E770" s="395"/>
      <c r="F770" s="395"/>
      <c r="G770" s="395"/>
      <c r="H770" s="396"/>
    </row>
    <row r="771" spans="1:8" s="52" customFormat="1" ht="38.25" x14ac:dyDescent="0.25">
      <c r="A771" s="249" t="s">
        <v>514</v>
      </c>
      <c r="B771" s="193" t="str">
        <f>VLOOKUP('Memoria de cálculo'!A771,Orçamento!$A$8:$K$218,3,FALSE)</f>
        <v>00042438</v>
      </c>
      <c r="C771" s="42" t="str">
        <f>VLOOKUP('Memoria de cálculo'!A771,Orçamento!$A$8:$K$218,4,FALSE)</f>
        <v>PLACA ORIENTATIVA SOBRE EXERCÍCIOS, 2,00M X 1,00M, EM TUBO DE ACO CARBONO, PINTURA NO PROCESSO ELETROSTATICO - PARA ACADEMIA AO AR LIVRE / ACADEMIA DA TERCEIRA IDADE - ATI</v>
      </c>
      <c r="D771" s="390" t="s">
        <v>6</v>
      </c>
      <c r="E771" s="390"/>
      <c r="F771" s="391">
        <f>D773</f>
        <v>4</v>
      </c>
      <c r="G771" s="391"/>
      <c r="H771" s="250" t="str">
        <f>VLOOKUP('Memoria de cálculo'!A771,Orçamento!$A$8:$K$218,6,FALSE)</f>
        <v>un</v>
      </c>
    </row>
    <row r="772" spans="1:8" s="52" customFormat="1" x14ac:dyDescent="0.25">
      <c r="A772" s="392"/>
      <c r="B772" s="393"/>
      <c r="C772" s="393"/>
      <c r="D772" s="386" t="s">
        <v>66</v>
      </c>
      <c r="E772" s="387"/>
      <c r="F772" s="386"/>
      <c r="G772" s="387"/>
      <c r="H772" s="254"/>
    </row>
    <row r="773" spans="1:8" s="52" customFormat="1" x14ac:dyDescent="0.25">
      <c r="A773" s="257"/>
      <c r="B773" s="194"/>
      <c r="C773" s="44" t="s">
        <v>240</v>
      </c>
      <c r="D773" s="386">
        <v>4</v>
      </c>
      <c r="E773" s="387"/>
      <c r="F773" s="386"/>
      <c r="G773" s="387"/>
      <c r="H773" s="254"/>
    </row>
    <row r="774" spans="1:8" s="52" customFormat="1" x14ac:dyDescent="0.25">
      <c r="A774" s="394"/>
      <c r="B774" s="395"/>
      <c r="C774" s="395"/>
      <c r="D774" s="395"/>
      <c r="E774" s="395"/>
      <c r="F774" s="395"/>
      <c r="G774" s="395"/>
      <c r="H774" s="396"/>
    </row>
    <row r="775" spans="1:8" s="52" customFormat="1" ht="38.25" x14ac:dyDescent="0.25">
      <c r="A775" s="249" t="s">
        <v>515</v>
      </c>
      <c r="B775" s="193" t="str">
        <f>VLOOKUP('Memoria de cálculo'!A775,Orçamento!$A$8:$K$218,3,FALSE)</f>
        <v>00042431</v>
      </c>
      <c r="C775" s="42" t="str">
        <f>VLOOKUP('Memoria de cálculo'!A775,Orçamento!$A$8:$K$218,4,FALSE)</f>
        <v>PRESSAO DE PERNAS TRIPLO, EM TUBO DE ACO CARBONO, PINTURA NO PROCESSO ELETROSTATICO - EQUIPAMENTO DE GINASTICA PARA ACADEMIA AO AR LIVRE / ACADEMIA DA TERCEIRA IDADE - ATI</v>
      </c>
      <c r="D775" s="390" t="s">
        <v>6</v>
      </c>
      <c r="E775" s="390"/>
      <c r="F775" s="391">
        <f>D777</f>
        <v>2</v>
      </c>
      <c r="G775" s="391"/>
      <c r="H775" s="250" t="str">
        <f>VLOOKUP('Memoria de cálculo'!A775,Orçamento!$A$8:$K$218,6,FALSE)</f>
        <v>un</v>
      </c>
    </row>
    <row r="776" spans="1:8" s="52" customFormat="1" x14ac:dyDescent="0.25">
      <c r="A776" s="392"/>
      <c r="B776" s="393"/>
      <c r="C776" s="393"/>
      <c r="D776" s="386" t="s">
        <v>66</v>
      </c>
      <c r="E776" s="387"/>
      <c r="F776" s="386"/>
      <c r="G776" s="387"/>
      <c r="H776" s="254"/>
    </row>
    <row r="777" spans="1:8" s="52" customFormat="1" x14ac:dyDescent="0.25">
      <c r="A777" s="257"/>
      <c r="B777" s="194"/>
      <c r="C777" s="44" t="s">
        <v>240</v>
      </c>
      <c r="D777" s="386">
        <v>2</v>
      </c>
      <c r="E777" s="387"/>
      <c r="F777" s="386"/>
      <c r="G777" s="387"/>
      <c r="H777" s="254"/>
    </row>
    <row r="778" spans="1:8" s="52" customFormat="1" x14ac:dyDescent="0.25">
      <c r="A778" s="394"/>
      <c r="B778" s="395"/>
      <c r="C778" s="395"/>
      <c r="D778" s="395"/>
      <c r="E778" s="395"/>
      <c r="F778" s="395"/>
      <c r="G778" s="395"/>
      <c r="H778" s="396"/>
    </row>
    <row r="779" spans="1:8" s="52" customFormat="1" ht="38.25" x14ac:dyDescent="0.25">
      <c r="A779" s="249" t="s">
        <v>516</v>
      </c>
      <c r="B779" s="193" t="str">
        <f>VLOOKUP('Memoria de cálculo'!A779,Orçamento!$A$8:$K$218,3,FALSE)</f>
        <v>00042435</v>
      </c>
      <c r="C779" s="42" t="str">
        <f>VLOOKUP('Memoria de cálculo'!A779,Orçamento!$A$8:$K$218,4,FALSE)</f>
        <v>SIMULADOR DE REMO INDIVIDUAL, EM TUBO DE ACO CARBONO, PINTURA NO PROCESSO ELETROSTATICO - EQUIPAMENTO DE GINASTICA PARA ACADEMIA AO AR LIVRE / ACADEMIA DA TERCEIRA IDADE - ATI</v>
      </c>
      <c r="D779" s="390" t="s">
        <v>6</v>
      </c>
      <c r="E779" s="390"/>
      <c r="F779" s="391">
        <f>D781</f>
        <v>3</v>
      </c>
      <c r="G779" s="391"/>
      <c r="H779" s="250" t="str">
        <f>VLOOKUP('Memoria de cálculo'!A779,Orçamento!$A$8:$K$218,6,FALSE)</f>
        <v>un</v>
      </c>
    </row>
    <row r="780" spans="1:8" s="52" customFormat="1" x14ac:dyDescent="0.25">
      <c r="A780" s="392"/>
      <c r="B780" s="393"/>
      <c r="C780" s="393"/>
      <c r="D780" s="386" t="s">
        <v>66</v>
      </c>
      <c r="E780" s="387"/>
      <c r="F780" s="386"/>
      <c r="G780" s="387"/>
      <c r="H780" s="254"/>
    </row>
    <row r="781" spans="1:8" s="52" customFormat="1" x14ac:dyDescent="0.25">
      <c r="A781" s="257"/>
      <c r="B781" s="194"/>
      <c r="C781" s="44" t="s">
        <v>240</v>
      </c>
      <c r="D781" s="386">
        <v>3</v>
      </c>
      <c r="E781" s="387"/>
      <c r="F781" s="386"/>
      <c r="G781" s="387"/>
      <c r="H781" s="254"/>
    </row>
    <row r="782" spans="1:8" s="52" customFormat="1" x14ac:dyDescent="0.25">
      <c r="A782" s="406"/>
      <c r="B782" s="407"/>
      <c r="C782" s="407"/>
      <c r="D782" s="407"/>
      <c r="E782" s="407"/>
      <c r="F782" s="407"/>
      <c r="G782" s="407"/>
      <c r="H782" s="408"/>
    </row>
    <row r="783" spans="1:8" s="52" customFormat="1" ht="38.25" x14ac:dyDescent="0.25">
      <c r="A783" s="249" t="s">
        <v>517</v>
      </c>
      <c r="B783" s="193" t="str">
        <f>VLOOKUP('Memoria de cálculo'!A783,Orçamento!$A$8:$K$218,3,FALSE)</f>
        <v>00042434</v>
      </c>
      <c r="C783" s="42" t="str">
        <f>VLOOKUP('Memoria de cálculo'!A783,Orçamento!$A$8:$K$218,4,FALSE)</f>
        <v>SIMULADOR DE CAVALGADA TRIPLO, EM TUBO DE ACO CARBONO, PINTURA NO PROCESSO ELETROSTATICO - EQUIPAMENTO DE GINASTICA PARA ACADEMIA AO AR LIVRE / ACADEMIA DA TERCEIRA IDADE - ATI</v>
      </c>
      <c r="D783" s="390" t="s">
        <v>6</v>
      </c>
      <c r="E783" s="390"/>
      <c r="F783" s="391">
        <f>D785</f>
        <v>2</v>
      </c>
      <c r="G783" s="391"/>
      <c r="H783" s="250" t="str">
        <f>VLOOKUP('Memoria de cálculo'!A783,Orçamento!$A$8:$K$218,6,FALSE)</f>
        <v>un</v>
      </c>
    </row>
    <row r="784" spans="1:8" s="52" customFormat="1" x14ac:dyDescent="0.25">
      <c r="A784" s="392"/>
      <c r="B784" s="393"/>
      <c r="C784" s="393"/>
      <c r="D784" s="386" t="s">
        <v>66</v>
      </c>
      <c r="E784" s="387"/>
      <c r="F784" s="386"/>
      <c r="G784" s="387"/>
      <c r="H784" s="254"/>
    </row>
    <row r="785" spans="1:8" s="52" customFormat="1" x14ac:dyDescent="0.25">
      <c r="A785" s="257"/>
      <c r="B785" s="194"/>
      <c r="C785" s="44" t="s">
        <v>240</v>
      </c>
      <c r="D785" s="386">
        <v>2</v>
      </c>
      <c r="E785" s="387"/>
      <c r="F785" s="386"/>
      <c r="G785" s="387"/>
      <c r="H785" s="254"/>
    </row>
    <row r="786" spans="1:8" s="52" customFormat="1" x14ac:dyDescent="0.25">
      <c r="A786" s="406"/>
      <c r="B786" s="407"/>
      <c r="C786" s="407"/>
      <c r="D786" s="407"/>
      <c r="E786" s="407"/>
      <c r="F786" s="407"/>
      <c r="G786" s="407"/>
      <c r="H786" s="408"/>
    </row>
    <row r="787" spans="1:8" s="52" customFormat="1" ht="38.25" x14ac:dyDescent="0.25">
      <c r="A787" s="249" t="s">
        <v>518</v>
      </c>
      <c r="B787" s="193" t="str">
        <f>VLOOKUP('Memoria de cálculo'!A787,Orçamento!$A$8:$K$218,3,FALSE)</f>
        <v>00042436</v>
      </c>
      <c r="C787" s="42" t="str">
        <f>VLOOKUP('Memoria de cálculo'!A787,Orçamento!$A$8:$K$218,4,FALSE)</f>
        <v>SURF DUPLO, EM TUBO DE ACO CARBONO, PINTURA NO PROCESSO ELETROSTATICO - EQUIPAMENTO DE GINASTICA PARA ACADEMIA AO AR LIVRE / ACADEMIA DA TERCEIRA IDADE - ATI</v>
      </c>
      <c r="D787" s="390" t="s">
        <v>6</v>
      </c>
      <c r="E787" s="390"/>
      <c r="F787" s="391">
        <f>D789</f>
        <v>2</v>
      </c>
      <c r="G787" s="391"/>
      <c r="H787" s="250" t="str">
        <f>VLOOKUP('Memoria de cálculo'!A787,Orçamento!$A$8:$K$218,6,FALSE)</f>
        <v>un</v>
      </c>
    </row>
    <row r="788" spans="1:8" s="52" customFormat="1" x14ac:dyDescent="0.25">
      <c r="A788" s="392"/>
      <c r="B788" s="393"/>
      <c r="C788" s="393"/>
      <c r="D788" s="386" t="s">
        <v>66</v>
      </c>
      <c r="E788" s="387"/>
      <c r="F788" s="386"/>
      <c r="G788" s="387"/>
      <c r="H788" s="254"/>
    </row>
    <row r="789" spans="1:8" s="52" customFormat="1" x14ac:dyDescent="0.25">
      <c r="A789" s="257"/>
      <c r="B789" s="194"/>
      <c r="C789" s="44" t="s">
        <v>240</v>
      </c>
      <c r="D789" s="386">
        <v>2</v>
      </c>
      <c r="E789" s="387"/>
      <c r="F789" s="386"/>
      <c r="G789" s="387"/>
      <c r="H789" s="254"/>
    </row>
    <row r="790" spans="1:8" s="52" customFormat="1" x14ac:dyDescent="0.25">
      <c r="A790" s="406"/>
      <c r="B790" s="407"/>
      <c r="C790" s="407"/>
      <c r="D790" s="407"/>
      <c r="E790" s="407"/>
      <c r="F790" s="407"/>
      <c r="G790" s="407"/>
      <c r="H790" s="408"/>
    </row>
    <row r="791" spans="1:8" s="52" customFormat="1" ht="38.25" x14ac:dyDescent="0.25">
      <c r="A791" s="249" t="s">
        <v>519</v>
      </c>
      <c r="B791" s="193" t="str">
        <f>VLOOKUP('Memoria de cálculo'!A791,Orçamento!$A$8:$K$218,3,FALSE)</f>
        <v>00042430</v>
      </c>
      <c r="C791" s="42" t="str">
        <f>VLOOKUP('Memoria de cálculo'!A791,Orçamento!$A$8:$K$218,4,FALSE)</f>
        <v>MULTIEXERCITADOR COM SEIS FUNCOES, EM TUBO DE ACO CARBONO, PINTURA NO PROCESSO ELETROSTATICO - EQUIPAMENTO DE GINASTICA PARA ACADEMIA AO AR LIVRE / ACADEMIA DA TERCEIRA IDADE - ATI</v>
      </c>
      <c r="D791" s="390" t="s">
        <v>6</v>
      </c>
      <c r="E791" s="390"/>
      <c r="F791" s="391">
        <f>D793</f>
        <v>1</v>
      </c>
      <c r="G791" s="391"/>
      <c r="H791" s="250" t="str">
        <f>VLOOKUP('Memoria de cálculo'!A791,Orçamento!$A$8:$K$218,6,FALSE)</f>
        <v>un</v>
      </c>
    </row>
    <row r="792" spans="1:8" s="52" customFormat="1" x14ac:dyDescent="0.25">
      <c r="A792" s="392"/>
      <c r="B792" s="393"/>
      <c r="C792" s="393"/>
      <c r="D792" s="386" t="s">
        <v>66</v>
      </c>
      <c r="E792" s="387"/>
      <c r="F792" s="386"/>
      <c r="G792" s="387"/>
      <c r="H792" s="254"/>
    </row>
    <row r="793" spans="1:8" s="52" customFormat="1" x14ac:dyDescent="0.25">
      <c r="A793" s="257"/>
      <c r="B793" s="194"/>
      <c r="C793" s="44" t="s">
        <v>240</v>
      </c>
      <c r="D793" s="386">
        <v>1</v>
      </c>
      <c r="E793" s="387"/>
      <c r="F793" s="386"/>
      <c r="G793" s="387"/>
      <c r="H793" s="254"/>
    </row>
    <row r="794" spans="1:8" s="52" customFormat="1" x14ac:dyDescent="0.25">
      <c r="A794" s="406"/>
      <c r="B794" s="407"/>
      <c r="C794" s="407"/>
      <c r="D794" s="407"/>
      <c r="E794" s="407"/>
      <c r="F794" s="407"/>
      <c r="G794" s="407"/>
      <c r="H794" s="408"/>
    </row>
    <row r="795" spans="1:8" s="52" customFormat="1" ht="38.25" x14ac:dyDescent="0.25">
      <c r="A795" s="249" t="s">
        <v>520</v>
      </c>
      <c r="B795" s="193" t="str">
        <f>VLOOKUP('Memoria de cálculo'!A795,Orçamento!$A$8:$K$218,3,FALSE)</f>
        <v>00042428</v>
      </c>
      <c r="C795" s="42" t="str">
        <f>VLOOKUP('Memoria de cálculo'!A795,Orçamento!$A$8:$K$218,4,FALSE)</f>
        <v>ALONGADOR COM TRES ALTURAS, EM TUBO DE ACO CARBONO, PINTURA NO PROCESSO ELETROSTATICO - EQUIPAMENTO DE GINASTICA PARA ACADEMIA AO AR LIVRE / ACADEMIA DA TERCEIRA IDADE - ATI</v>
      </c>
      <c r="D795" s="390" t="s">
        <v>6</v>
      </c>
      <c r="E795" s="390"/>
      <c r="F795" s="391">
        <f>D797</f>
        <v>1</v>
      </c>
      <c r="G795" s="391"/>
      <c r="H795" s="250" t="str">
        <f>VLOOKUP('Memoria de cálculo'!A795,Orçamento!$A$8:$K$218,6,FALSE)</f>
        <v>un</v>
      </c>
    </row>
    <row r="796" spans="1:8" s="52" customFormat="1" x14ac:dyDescent="0.25">
      <c r="A796" s="392"/>
      <c r="B796" s="393"/>
      <c r="C796" s="393"/>
      <c r="D796" s="386" t="s">
        <v>66</v>
      </c>
      <c r="E796" s="387"/>
      <c r="F796" s="386"/>
      <c r="G796" s="387"/>
      <c r="H796" s="254"/>
    </row>
    <row r="797" spans="1:8" s="52" customFormat="1" x14ac:dyDescent="0.25">
      <c r="A797" s="257"/>
      <c r="B797" s="194"/>
      <c r="C797" s="44" t="s">
        <v>240</v>
      </c>
      <c r="D797" s="386">
        <v>1</v>
      </c>
      <c r="E797" s="387"/>
      <c r="F797" s="386"/>
      <c r="G797" s="387"/>
      <c r="H797" s="254"/>
    </row>
    <row r="798" spans="1:8" s="52" customFormat="1" x14ac:dyDescent="0.25">
      <c r="A798" s="406"/>
      <c r="B798" s="407"/>
      <c r="C798" s="407"/>
      <c r="D798" s="407"/>
      <c r="E798" s="407"/>
      <c r="F798" s="407"/>
      <c r="G798" s="407"/>
      <c r="H798" s="408"/>
    </row>
    <row r="799" spans="1:8" s="52" customFormat="1" ht="38.25" x14ac:dyDescent="0.25">
      <c r="A799" s="249" t="s">
        <v>551</v>
      </c>
      <c r="B799" s="193" t="str">
        <f>VLOOKUP('Memoria de cálculo'!A799,Orçamento!$A$8:$K$218,3,FALSE)</f>
        <v>00042437</v>
      </c>
      <c r="C799" s="42" t="str">
        <f>VLOOKUP('Memoria de cálculo'!A799,Orçamento!$A$8:$K$218,4,FALSE)</f>
        <v>ROTACAO VERTICAL DUPLO, EM TUBO DE ACO CARBONO, PINTURA NO PROCESSO ELETROSTATICO - EQUIPAMENTO DE GINASTICA PARA ACADEMIA AO AR LIVRE / ACADEMIA DA TERCEIRA IDADE - ATI</v>
      </c>
      <c r="D799" s="390" t="s">
        <v>6</v>
      </c>
      <c r="E799" s="390"/>
      <c r="F799" s="391">
        <f>D801</f>
        <v>1</v>
      </c>
      <c r="G799" s="391"/>
      <c r="H799" s="250" t="str">
        <f>VLOOKUP('Memoria de cálculo'!A799,Orçamento!$A$8:$K$218,6,FALSE)</f>
        <v>un</v>
      </c>
    </row>
    <row r="800" spans="1:8" s="52" customFormat="1" x14ac:dyDescent="0.25">
      <c r="A800" s="392"/>
      <c r="B800" s="393"/>
      <c r="C800" s="393"/>
      <c r="D800" s="386" t="s">
        <v>66</v>
      </c>
      <c r="E800" s="387"/>
      <c r="F800" s="386"/>
      <c r="G800" s="387"/>
      <c r="H800" s="254"/>
    </row>
    <row r="801" spans="1:10" s="52" customFormat="1" x14ac:dyDescent="0.25">
      <c r="A801" s="257"/>
      <c r="B801" s="194"/>
      <c r="C801" s="44" t="s">
        <v>240</v>
      </c>
      <c r="D801" s="386">
        <v>1</v>
      </c>
      <c r="E801" s="387"/>
      <c r="F801" s="386"/>
      <c r="G801" s="387"/>
      <c r="H801" s="254"/>
    </row>
    <row r="802" spans="1:10" s="52" customFormat="1" x14ac:dyDescent="0.25">
      <c r="A802" s="406"/>
      <c r="B802" s="407"/>
      <c r="C802" s="407"/>
      <c r="D802" s="407"/>
      <c r="E802" s="407"/>
      <c r="F802" s="407"/>
      <c r="G802" s="407"/>
      <c r="H802" s="408"/>
    </row>
    <row r="803" spans="1:10" s="52" customFormat="1" ht="38.25" x14ac:dyDescent="0.25">
      <c r="A803" s="249" t="s">
        <v>552</v>
      </c>
      <c r="B803" s="193" t="str">
        <f>VLOOKUP('Memoria de cálculo'!A803,Orçamento!$A$8:$K$218,3,FALSE)</f>
        <v>00042433</v>
      </c>
      <c r="C803" s="42" t="str">
        <f>VLOOKUP('Memoria de cálculo'!A803,Orçamento!$A$8:$K$218,4,FALSE)</f>
        <v>SIMULADOR DE CAMINHADA TRIPLO, EM TUBO DE ACO CARBONO, PINTURA NO PROCESSO ELETROSTATICO - EQUIPAMENTO DE GINASTICA PARA ACADEMIA AO AR LIVRE / ACADEMIA DA TERCEIRA IDADE - ATI</v>
      </c>
      <c r="D803" s="390" t="s">
        <v>6</v>
      </c>
      <c r="E803" s="390"/>
      <c r="F803" s="391">
        <f>D805</f>
        <v>2</v>
      </c>
      <c r="G803" s="391"/>
      <c r="H803" s="250" t="str">
        <f>VLOOKUP('Memoria de cálculo'!A803,Orçamento!$A$8:$K$218,6,FALSE)</f>
        <v>un</v>
      </c>
    </row>
    <row r="804" spans="1:10" s="52" customFormat="1" x14ac:dyDescent="0.25">
      <c r="A804" s="392"/>
      <c r="B804" s="393"/>
      <c r="C804" s="393"/>
      <c r="D804" s="386" t="s">
        <v>66</v>
      </c>
      <c r="E804" s="387"/>
      <c r="F804" s="386"/>
      <c r="G804" s="387"/>
      <c r="H804" s="254"/>
    </row>
    <row r="805" spans="1:10" s="52" customFormat="1" x14ac:dyDescent="0.25">
      <c r="A805" s="257"/>
      <c r="B805" s="194"/>
      <c r="C805" s="44" t="s">
        <v>240</v>
      </c>
      <c r="D805" s="386">
        <v>2</v>
      </c>
      <c r="E805" s="387"/>
      <c r="F805" s="386"/>
      <c r="G805" s="387"/>
      <c r="H805" s="254"/>
    </row>
    <row r="806" spans="1:10" s="52" customFormat="1" x14ac:dyDescent="0.25">
      <c r="A806" s="406"/>
      <c r="B806" s="407"/>
      <c r="C806" s="407"/>
      <c r="D806" s="407"/>
      <c r="E806" s="407"/>
      <c r="F806" s="407"/>
      <c r="G806" s="407"/>
      <c r="H806" s="408"/>
    </row>
    <row r="807" spans="1:10" s="52" customFormat="1" ht="38.25" x14ac:dyDescent="0.25">
      <c r="A807" s="249" t="s">
        <v>553</v>
      </c>
      <c r="B807" s="193" t="str">
        <f>VLOOKUP('Memoria de cálculo'!A807,Orçamento!$A$8:$K$218,3,FALSE)</f>
        <v>00042432</v>
      </c>
      <c r="C807" s="42" t="str">
        <f>VLOOKUP('Memoria de cálculo'!A807,Orçamento!$A$8:$K$218,4,FALSE)</f>
        <v>ROTACAO DIAGONAL DUPLA, APARELHO TRIPLO, EM TUBO DE ACO CARBONO, PINTURA NO PROCESSO ELETROSTATICO - EQUIPAMENTO DE GINASTICA PARA ACADEMIA AO AR LIVRE / ACADEMIA DA TERCEIRA IDADE - ATI</v>
      </c>
      <c r="D807" s="415" t="s">
        <v>6</v>
      </c>
      <c r="E807" s="416"/>
      <c r="F807" s="417">
        <f>D809</f>
        <v>2</v>
      </c>
      <c r="G807" s="418"/>
      <c r="H807" s="250" t="str">
        <f>VLOOKUP('Memoria de cálculo'!A807,Orçamento!$A$8:$K$218,6,FALSE)</f>
        <v>un</v>
      </c>
    </row>
    <row r="808" spans="1:10" s="52" customFormat="1" x14ac:dyDescent="0.25">
      <c r="A808" s="409"/>
      <c r="B808" s="410"/>
      <c r="C808" s="411"/>
      <c r="D808" s="386" t="s">
        <v>66</v>
      </c>
      <c r="E808" s="387"/>
      <c r="F808" s="386"/>
      <c r="G808" s="387"/>
      <c r="H808" s="254"/>
    </row>
    <row r="809" spans="1:10" s="52" customFormat="1" x14ac:dyDescent="0.25">
      <c r="A809" s="257"/>
      <c r="B809" s="194"/>
      <c r="C809" s="44" t="s">
        <v>240</v>
      </c>
      <c r="D809" s="386">
        <v>2</v>
      </c>
      <c r="E809" s="387"/>
      <c r="F809" s="386"/>
      <c r="G809" s="387"/>
      <c r="H809" s="254"/>
    </row>
    <row r="810" spans="1:10" s="52" customFormat="1" x14ac:dyDescent="0.25">
      <c r="A810" s="406"/>
      <c r="B810" s="407"/>
      <c r="C810" s="407"/>
      <c r="D810" s="407"/>
      <c r="E810" s="407"/>
      <c r="F810" s="407"/>
      <c r="G810" s="407"/>
      <c r="H810" s="408"/>
    </row>
    <row r="811" spans="1:10" s="52" customFormat="1" x14ac:dyDescent="0.25">
      <c r="A811" s="249" t="s">
        <v>554</v>
      </c>
      <c r="B811" s="193">
        <f>VLOOKUP('Memoria de cálculo'!A811,Orçamento!$A$8:$K$218,3,FALSE)</f>
        <v>270501</v>
      </c>
      <c r="C811" s="42" t="str">
        <f>VLOOKUP('Memoria de cálculo'!A811,Orçamento!$A$8:$K$218,4,FALSE)</f>
        <v>LIMPEZA FINAL DE OBRA - (OBRAS CIVIS)</v>
      </c>
      <c r="D811" s="390" t="s">
        <v>6</v>
      </c>
      <c r="E811" s="390"/>
      <c r="F811" s="391">
        <f>G813</f>
        <v>2998.5829345716625</v>
      </c>
      <c r="G811" s="391"/>
      <c r="H811" s="250" t="str">
        <f>VLOOKUP('Memoria de cálculo'!A811,Orçamento!$A$8:$K$218,6,FALSE)</f>
        <v>m2</v>
      </c>
    </row>
    <row r="812" spans="1:10" s="52" customFormat="1" ht="30" customHeight="1" x14ac:dyDescent="0.25">
      <c r="A812" s="392"/>
      <c r="B812" s="393"/>
      <c r="C812" s="393"/>
      <c r="D812" s="287" t="s">
        <v>879</v>
      </c>
      <c r="E812" s="419" t="s">
        <v>882</v>
      </c>
      <c r="F812" s="419"/>
      <c r="G812" s="287" t="s">
        <v>880</v>
      </c>
      <c r="H812" s="254"/>
    </row>
    <row r="813" spans="1:10" s="52" customFormat="1" x14ac:dyDescent="0.25">
      <c r="A813" s="257"/>
      <c r="B813" s="194"/>
      <c r="C813" s="44" t="s">
        <v>878</v>
      </c>
      <c r="D813" s="301">
        <v>4263595.1171794096</v>
      </c>
      <c r="E813" s="420">
        <v>1421.87</v>
      </c>
      <c r="F813" s="420"/>
      <c r="G813" s="287">
        <f>D813/E813</f>
        <v>2998.5829345716625</v>
      </c>
      <c r="H813" s="254"/>
      <c r="J813" s="59"/>
    </row>
    <row r="814" spans="1:10" s="52" customFormat="1" x14ac:dyDescent="0.25">
      <c r="A814" s="406"/>
      <c r="B814" s="407"/>
      <c r="C814" s="407"/>
      <c r="D814" s="407"/>
      <c r="E814" s="407"/>
      <c r="F814" s="407"/>
      <c r="G814" s="407"/>
      <c r="H814" s="408"/>
    </row>
    <row r="815" spans="1:10" s="52" customFormat="1" x14ac:dyDescent="0.25">
      <c r="A815" s="249" t="s">
        <v>698</v>
      </c>
      <c r="B815" s="193" t="str">
        <f>VLOOKUP('Memoria de cálculo'!A815,Orçamento!$A$8:$K$218,3,FALSE)</f>
        <v>COT30</v>
      </c>
      <c r="C815" s="42" t="str">
        <f>VLOOKUP('Memoria de cálculo'!A815,Orçamento!$A$8:$K$218,4,FALSE)</f>
        <v>PLAYGROUND - BALANÇO TRADICIONAL 03 LUGARES</v>
      </c>
      <c r="D815" s="415" t="s">
        <v>6</v>
      </c>
      <c r="E815" s="416"/>
      <c r="F815" s="417">
        <f>D817</f>
        <v>2</v>
      </c>
      <c r="G815" s="418"/>
      <c r="H815" s="250" t="str">
        <f>VLOOKUP('Memoria de cálculo'!A815,Orçamento!$A$8:$K$218,6,FALSE)</f>
        <v>un</v>
      </c>
    </row>
    <row r="816" spans="1:10" s="52" customFormat="1" x14ac:dyDescent="0.25">
      <c r="A816" s="409"/>
      <c r="B816" s="410"/>
      <c r="C816" s="411"/>
      <c r="D816" s="386" t="s">
        <v>66</v>
      </c>
      <c r="E816" s="387"/>
      <c r="F816" s="386"/>
      <c r="G816" s="387"/>
      <c r="H816" s="254"/>
    </row>
    <row r="817" spans="1:8" s="52" customFormat="1" x14ac:dyDescent="0.25">
      <c r="A817" s="257"/>
      <c r="B817" s="194"/>
      <c r="C817" s="44" t="s">
        <v>240</v>
      </c>
      <c r="D817" s="386">
        <v>2</v>
      </c>
      <c r="E817" s="387"/>
      <c r="F817" s="386"/>
      <c r="G817" s="387"/>
      <c r="H817" s="254"/>
    </row>
    <row r="818" spans="1:8" s="52" customFormat="1" x14ac:dyDescent="0.25">
      <c r="A818" s="406"/>
      <c r="B818" s="407"/>
      <c r="C818" s="407"/>
      <c r="D818" s="407"/>
      <c r="E818" s="407"/>
      <c r="F818" s="407"/>
      <c r="G818" s="407"/>
      <c r="H818" s="408"/>
    </row>
    <row r="819" spans="1:8" s="52" customFormat="1" x14ac:dyDescent="0.25">
      <c r="A819" s="249" t="s">
        <v>703</v>
      </c>
      <c r="B819" s="193" t="str">
        <f>VLOOKUP('Memoria de cálculo'!A819,Orçamento!$A$8:$K$218,3,FALSE)</f>
        <v>COT31</v>
      </c>
      <c r="C819" s="42" t="str">
        <f>VLOOKUP('Memoria de cálculo'!A819,Orçamento!$A$8:$K$218,4,FALSE)</f>
        <v>PLAYGROUND - ESCORREGADOR DE FERRO MÉDIO</v>
      </c>
      <c r="D819" s="415" t="s">
        <v>6</v>
      </c>
      <c r="E819" s="416"/>
      <c r="F819" s="417">
        <f>D821</f>
        <v>2</v>
      </c>
      <c r="G819" s="418"/>
      <c r="H819" s="250" t="str">
        <f>VLOOKUP('Memoria de cálculo'!A819,Orçamento!$A$8:$K$218,6,FALSE)</f>
        <v>un</v>
      </c>
    </row>
    <row r="820" spans="1:8" s="52" customFormat="1" x14ac:dyDescent="0.25">
      <c r="A820" s="409"/>
      <c r="B820" s="410"/>
      <c r="C820" s="411"/>
      <c r="D820" s="386" t="s">
        <v>66</v>
      </c>
      <c r="E820" s="387"/>
      <c r="F820" s="386"/>
      <c r="G820" s="387"/>
      <c r="H820" s="254"/>
    </row>
    <row r="821" spans="1:8" s="52" customFormat="1" x14ac:dyDescent="0.25">
      <c r="A821" s="257"/>
      <c r="B821" s="194"/>
      <c r="C821" s="44" t="s">
        <v>240</v>
      </c>
      <c r="D821" s="386">
        <v>2</v>
      </c>
      <c r="E821" s="387"/>
      <c r="F821" s="386"/>
      <c r="G821" s="387"/>
      <c r="H821" s="254"/>
    </row>
    <row r="822" spans="1:8" s="52" customFormat="1" x14ac:dyDescent="0.25">
      <c r="A822" s="406"/>
      <c r="B822" s="407"/>
      <c r="C822" s="407"/>
      <c r="D822" s="407"/>
      <c r="E822" s="407"/>
      <c r="F822" s="407"/>
      <c r="G822" s="407"/>
      <c r="H822" s="408"/>
    </row>
    <row r="823" spans="1:8" s="52" customFormat="1" x14ac:dyDescent="0.25">
      <c r="A823" s="249" t="s">
        <v>704</v>
      </c>
      <c r="B823" s="193" t="str">
        <f>VLOOKUP('Memoria de cálculo'!A823,Orçamento!$A$8:$K$218,3,FALSE)</f>
        <v>COT32</v>
      </c>
      <c r="C823" s="42" t="str">
        <f>VLOOKUP('Memoria de cálculo'!A823,Orçamento!$A$8:$K$218,4,FALSE)</f>
        <v>PLAYGROUND - GAIOLA QUADRADA (TREPA-TREPA)</v>
      </c>
      <c r="D823" s="415" t="s">
        <v>6</v>
      </c>
      <c r="E823" s="416"/>
      <c r="F823" s="417">
        <f>D825</f>
        <v>1</v>
      </c>
      <c r="G823" s="418"/>
      <c r="H823" s="250" t="str">
        <f>VLOOKUP('Memoria de cálculo'!A823,Orçamento!$A$8:$K$218,6,FALSE)</f>
        <v>un</v>
      </c>
    </row>
    <row r="824" spans="1:8" s="52" customFormat="1" x14ac:dyDescent="0.25">
      <c r="A824" s="409"/>
      <c r="B824" s="410"/>
      <c r="C824" s="411"/>
      <c r="D824" s="386" t="s">
        <v>66</v>
      </c>
      <c r="E824" s="387"/>
      <c r="F824" s="386"/>
      <c r="G824" s="387"/>
      <c r="H824" s="254"/>
    </row>
    <row r="825" spans="1:8" s="52" customFormat="1" x14ac:dyDescent="0.25">
      <c r="A825" s="257"/>
      <c r="B825" s="194"/>
      <c r="C825" s="44" t="s">
        <v>240</v>
      </c>
      <c r="D825" s="386">
        <v>1</v>
      </c>
      <c r="E825" s="387"/>
      <c r="F825" s="386"/>
      <c r="G825" s="387"/>
      <c r="H825" s="254"/>
    </row>
    <row r="826" spans="1:8" s="52" customFormat="1" x14ac:dyDescent="0.25">
      <c r="A826" s="406"/>
      <c r="B826" s="407"/>
      <c r="C826" s="407"/>
      <c r="D826" s="407"/>
      <c r="E826" s="407"/>
      <c r="F826" s="407"/>
      <c r="G826" s="407"/>
      <c r="H826" s="408"/>
    </row>
    <row r="827" spans="1:8" s="52" customFormat="1" x14ac:dyDescent="0.25">
      <c r="A827" s="249" t="s">
        <v>705</v>
      </c>
      <c r="B827" s="193" t="str">
        <f>VLOOKUP('Memoria de cálculo'!A827,Orçamento!$A$8:$K$218,3,FALSE)</f>
        <v>COT33</v>
      </c>
      <c r="C827" s="42" t="str">
        <f>VLOOKUP('Memoria de cálculo'!A827,Orçamento!$A$8:$K$218,4,FALSE)</f>
        <v>PLAYGROUND - CARROSEL - GIRA GIRA TRADICIONAL</v>
      </c>
      <c r="D827" s="415" t="s">
        <v>6</v>
      </c>
      <c r="E827" s="416"/>
      <c r="F827" s="417">
        <f>D829</f>
        <v>2</v>
      </c>
      <c r="G827" s="418"/>
      <c r="H827" s="250" t="str">
        <f>VLOOKUP('Memoria de cálculo'!A827,Orçamento!$A$8:$K$218,6,FALSE)</f>
        <v>un</v>
      </c>
    </row>
    <row r="828" spans="1:8" s="52" customFormat="1" x14ac:dyDescent="0.25">
      <c r="A828" s="409"/>
      <c r="B828" s="410"/>
      <c r="C828" s="411"/>
      <c r="D828" s="386" t="s">
        <v>66</v>
      </c>
      <c r="E828" s="387"/>
      <c r="F828" s="386"/>
      <c r="G828" s="387"/>
      <c r="H828" s="254"/>
    </row>
    <row r="829" spans="1:8" s="52" customFormat="1" x14ac:dyDescent="0.25">
      <c r="A829" s="257"/>
      <c r="B829" s="194"/>
      <c r="C829" s="44" t="s">
        <v>240</v>
      </c>
      <c r="D829" s="386">
        <v>2</v>
      </c>
      <c r="E829" s="387"/>
      <c r="F829" s="386"/>
      <c r="G829" s="387"/>
      <c r="H829" s="254"/>
    </row>
    <row r="830" spans="1:8" s="52" customFormat="1" x14ac:dyDescent="0.25">
      <c r="A830" s="406"/>
      <c r="B830" s="407"/>
      <c r="C830" s="407"/>
      <c r="D830" s="407"/>
      <c r="E830" s="407"/>
      <c r="F830" s="407"/>
      <c r="G830" s="407"/>
      <c r="H830" s="408"/>
    </row>
    <row r="831" spans="1:8" s="52" customFormat="1" x14ac:dyDescent="0.25">
      <c r="A831" s="249" t="s">
        <v>706</v>
      </c>
      <c r="B831" s="193" t="str">
        <f>VLOOKUP('Memoria de cálculo'!A831,Orçamento!$A$8:$K$218,3,FALSE)</f>
        <v>COT34</v>
      </c>
      <c r="C831" s="42" t="str">
        <f>VLOOKUP('Memoria de cálculo'!A831,Orçamento!$A$8:$K$218,4,FALSE)</f>
        <v>PLAYGROUND - GANGORRA COM 03 PRANCHAS</v>
      </c>
      <c r="D831" s="415" t="s">
        <v>6</v>
      </c>
      <c r="E831" s="416"/>
      <c r="F831" s="417">
        <f>D833</f>
        <v>1</v>
      </c>
      <c r="G831" s="418"/>
      <c r="H831" s="250" t="str">
        <f>VLOOKUP('Memoria de cálculo'!A831,Orçamento!$A$8:$K$218,6,FALSE)</f>
        <v>un</v>
      </c>
    </row>
    <row r="832" spans="1:8" s="52" customFormat="1" x14ac:dyDescent="0.25">
      <c r="A832" s="409"/>
      <c r="B832" s="410"/>
      <c r="C832" s="411"/>
      <c r="D832" s="386" t="s">
        <v>66</v>
      </c>
      <c r="E832" s="387"/>
      <c r="F832" s="386"/>
      <c r="G832" s="387"/>
      <c r="H832" s="254"/>
    </row>
    <row r="833" spans="1:8" s="52" customFormat="1" x14ac:dyDescent="0.25">
      <c r="A833" s="257"/>
      <c r="B833" s="194"/>
      <c r="C833" s="44" t="s">
        <v>240</v>
      </c>
      <c r="D833" s="386">
        <v>1</v>
      </c>
      <c r="E833" s="387"/>
      <c r="F833" s="386"/>
      <c r="G833" s="387"/>
      <c r="H833" s="254"/>
    </row>
    <row r="834" spans="1:8" s="52" customFormat="1" x14ac:dyDescent="0.25">
      <c r="A834" s="406"/>
      <c r="B834" s="407"/>
      <c r="C834" s="407"/>
      <c r="D834" s="407"/>
      <c r="E834" s="407"/>
      <c r="F834" s="407"/>
      <c r="G834" s="407"/>
      <c r="H834" s="408"/>
    </row>
    <row r="835" spans="1:8" s="52" customFormat="1" x14ac:dyDescent="0.25">
      <c r="A835" s="403" t="str">
        <f>Orçamento!A208:K208</f>
        <v>Grupo de Serviço: Administração Local</v>
      </c>
      <c r="B835" s="404"/>
      <c r="C835" s="404"/>
      <c r="D835" s="404"/>
      <c r="E835" s="404"/>
      <c r="F835" s="404"/>
      <c r="G835" s="404"/>
      <c r="H835" s="405"/>
    </row>
    <row r="836" spans="1:8" s="52" customFormat="1" x14ac:dyDescent="0.25">
      <c r="A836" s="249" t="s">
        <v>521</v>
      </c>
      <c r="B836" s="193" t="str">
        <f>VLOOKUP('Memoria de cálculo'!A836,Orçamento!$A$8:$K$218,3,FALSE)</f>
        <v>COMP08</v>
      </c>
      <c r="C836" s="42" t="str">
        <f>VLOOKUP('Memoria de cálculo'!A836,Orçamento!$A$8:$K$218,4,FALSE)</f>
        <v>ADMINISTRAÇÃO LOCAL DA OBRA</v>
      </c>
      <c r="D836" s="390" t="s">
        <v>6</v>
      </c>
      <c r="E836" s="390"/>
      <c r="F836" s="391">
        <f>D838</f>
        <v>8</v>
      </c>
      <c r="G836" s="391"/>
      <c r="H836" s="250" t="str">
        <f>VLOOKUP('Memoria de cálculo'!A836,Orçamento!$A$8:$K$218,6,FALSE)</f>
        <v>MÊS</v>
      </c>
    </row>
    <row r="837" spans="1:8" s="52" customFormat="1" x14ac:dyDescent="0.25">
      <c r="A837" s="409"/>
      <c r="B837" s="410"/>
      <c r="C837" s="411"/>
      <c r="D837" s="386" t="s">
        <v>265</v>
      </c>
      <c r="E837" s="387"/>
      <c r="F837" s="386"/>
      <c r="G837" s="387"/>
      <c r="H837" s="254"/>
    </row>
    <row r="838" spans="1:8" s="52" customFormat="1" x14ac:dyDescent="0.25">
      <c r="A838" s="257"/>
      <c r="B838" s="194"/>
      <c r="C838" s="44" t="s">
        <v>818</v>
      </c>
      <c r="D838" s="386">
        <v>8</v>
      </c>
      <c r="E838" s="387"/>
      <c r="F838" s="386"/>
      <c r="G838" s="387"/>
      <c r="H838" s="254"/>
    </row>
    <row r="839" spans="1:8" s="52" customFormat="1" x14ac:dyDescent="0.25">
      <c r="A839" s="394"/>
      <c r="B839" s="395"/>
      <c r="C839" s="395"/>
      <c r="D839" s="395"/>
      <c r="E839" s="395"/>
      <c r="F839" s="395"/>
      <c r="G839" s="395"/>
      <c r="H839" s="396"/>
    </row>
    <row r="840" spans="1:8" s="52" customFormat="1" x14ac:dyDescent="0.25">
      <c r="A840" s="403" t="str">
        <f>Orçamento!A212</f>
        <v>Grupo de Serviço: Canteiro de Obras</v>
      </c>
      <c r="B840" s="404"/>
      <c r="C840" s="404"/>
      <c r="D840" s="404"/>
      <c r="E840" s="404"/>
      <c r="F840" s="404"/>
      <c r="G840" s="404"/>
      <c r="H840" s="405"/>
    </row>
    <row r="841" spans="1:8" s="52" customFormat="1" x14ac:dyDescent="0.25">
      <c r="A841" s="249" t="s">
        <v>822</v>
      </c>
      <c r="B841" s="193" t="str">
        <f>VLOOKUP('Memoria de cálculo'!A841,Orçamento!$A$8:$K$218,3,FALSE)</f>
        <v>COMP09</v>
      </c>
      <c r="C841" s="42" t="str">
        <f>VLOOKUP('Memoria de cálculo'!A841,Orçamento!$A$8:$K$218,4,FALSE)</f>
        <v>CANTEIRO DE OBRAS</v>
      </c>
      <c r="D841" s="390" t="s">
        <v>6</v>
      </c>
      <c r="E841" s="390"/>
      <c r="F841" s="391">
        <f>D843</f>
        <v>1</v>
      </c>
      <c r="G841" s="391"/>
      <c r="H841" s="250" t="str">
        <f>VLOOKUP('Memoria de cálculo'!A841,Orçamento!$A$8:$K$218,6,FALSE)</f>
        <v>un</v>
      </c>
    </row>
    <row r="842" spans="1:8" s="52" customFormat="1" x14ac:dyDescent="0.25">
      <c r="A842" s="409"/>
      <c r="B842" s="410"/>
      <c r="C842" s="411"/>
      <c r="D842" s="386"/>
      <c r="E842" s="387"/>
      <c r="F842" s="386"/>
      <c r="G842" s="387"/>
      <c r="H842" s="254"/>
    </row>
    <row r="843" spans="1:8" s="52" customFormat="1" x14ac:dyDescent="0.25">
      <c r="A843" s="257"/>
      <c r="B843" s="194"/>
      <c r="C843" s="44" t="s">
        <v>818</v>
      </c>
      <c r="D843" s="386">
        <v>1</v>
      </c>
      <c r="E843" s="387"/>
      <c r="F843" s="386"/>
      <c r="G843" s="387"/>
      <c r="H843" s="254"/>
    </row>
    <row r="844" spans="1:8" s="52" customFormat="1" ht="13.5" thickBot="1" x14ac:dyDescent="0.3">
      <c r="A844" s="412"/>
      <c r="B844" s="413"/>
      <c r="C844" s="413"/>
      <c r="D844" s="413"/>
      <c r="E844" s="413"/>
      <c r="F844" s="413"/>
      <c r="G844" s="413"/>
      <c r="H844" s="414"/>
    </row>
    <row r="845" spans="1:8" s="52" customFormat="1" x14ac:dyDescent="0.25">
      <c r="A845" s="51"/>
      <c r="B845" s="51"/>
      <c r="C845" s="45"/>
      <c r="D845" s="51"/>
      <c r="G845" s="51"/>
      <c r="H845" s="54"/>
    </row>
    <row r="846" spans="1:8" s="52" customFormat="1" x14ac:dyDescent="0.25">
      <c r="A846" s="51"/>
      <c r="B846" s="51"/>
      <c r="D846" s="53"/>
      <c r="E846" s="59"/>
      <c r="F846" s="59"/>
      <c r="G846" s="51"/>
      <c r="H846" s="54"/>
    </row>
    <row r="847" spans="1:8" s="52" customFormat="1" x14ac:dyDescent="0.25">
      <c r="A847" s="51"/>
      <c r="B847" s="51"/>
      <c r="D847" s="51"/>
      <c r="G847" s="51"/>
      <c r="H847" s="54"/>
    </row>
    <row r="848" spans="1:8" s="52" customFormat="1" x14ac:dyDescent="0.25">
      <c r="A848" s="51"/>
      <c r="B848" s="51"/>
      <c r="C848" s="56"/>
      <c r="D848" s="55"/>
      <c r="E848" s="58"/>
      <c r="F848" s="58"/>
      <c r="G848" s="51"/>
      <c r="H848" s="57"/>
    </row>
    <row r="849" spans="1:8" s="52" customFormat="1" x14ac:dyDescent="0.25">
      <c r="A849" s="51"/>
      <c r="B849" s="51"/>
      <c r="C849" s="56"/>
      <c r="D849" s="55"/>
      <c r="E849" s="58"/>
      <c r="F849" s="58"/>
      <c r="G849" s="51"/>
      <c r="H849" s="57"/>
    </row>
    <row r="850" spans="1:8" s="52" customFormat="1" x14ac:dyDescent="0.25">
      <c r="A850" s="60"/>
      <c r="B850" s="60"/>
      <c r="C850" s="60"/>
      <c r="D850" s="59"/>
      <c r="E850" s="59"/>
      <c r="F850" s="59"/>
      <c r="G850" s="59"/>
      <c r="H850" s="54"/>
    </row>
    <row r="851" spans="1:8" s="52" customFormat="1" x14ac:dyDescent="0.25">
      <c r="A851" s="51"/>
      <c r="B851" s="51"/>
      <c r="C851" s="45"/>
      <c r="D851" s="51"/>
      <c r="G851" s="51"/>
      <c r="H851" s="54"/>
    </row>
    <row r="852" spans="1:8" s="52" customFormat="1" x14ac:dyDescent="0.25">
      <c r="A852" s="51"/>
      <c r="B852" s="51"/>
      <c r="D852" s="53"/>
      <c r="E852" s="59"/>
      <c r="F852" s="59"/>
      <c r="G852" s="51"/>
      <c r="H852" s="54"/>
    </row>
    <row r="853" spans="1:8" s="52" customFormat="1" x14ac:dyDescent="0.25">
      <c r="A853" s="51"/>
      <c r="B853" s="51"/>
      <c r="D853" s="51"/>
      <c r="G853" s="51"/>
      <c r="H853" s="54"/>
    </row>
    <row r="854" spans="1:8" s="52" customFormat="1" x14ac:dyDescent="0.25">
      <c r="A854" s="51"/>
      <c r="B854" s="51"/>
      <c r="C854" s="56"/>
      <c r="D854" s="55"/>
      <c r="E854" s="58"/>
      <c r="F854" s="58"/>
      <c r="G854" s="51"/>
      <c r="H854" s="57"/>
    </row>
    <row r="855" spans="1:8" s="52" customFormat="1" x14ac:dyDescent="0.25">
      <c r="A855" s="51"/>
      <c r="B855" s="51"/>
      <c r="C855" s="56"/>
      <c r="D855" s="55"/>
      <c r="E855" s="58"/>
      <c r="F855" s="58"/>
      <c r="G855" s="51"/>
      <c r="H855" s="57"/>
    </row>
    <row r="856" spans="1:8" s="52" customFormat="1" x14ac:dyDescent="0.25">
      <c r="A856" s="60"/>
      <c r="B856" s="60"/>
      <c r="C856" s="60"/>
      <c r="D856" s="59"/>
      <c r="E856" s="59"/>
      <c r="F856" s="59"/>
      <c r="G856" s="59"/>
      <c r="H856" s="54"/>
    </row>
    <row r="857" spans="1:8" s="52" customFormat="1" x14ac:dyDescent="0.25">
      <c r="A857" s="51"/>
      <c r="B857" s="51"/>
      <c r="C857" s="45"/>
      <c r="D857" s="51"/>
      <c r="E857" s="51"/>
      <c r="F857" s="51"/>
      <c r="G857" s="51"/>
      <c r="H857" s="54"/>
    </row>
    <row r="858" spans="1:8" s="52" customFormat="1" x14ac:dyDescent="0.25">
      <c r="A858" s="51"/>
      <c r="B858" s="51"/>
      <c r="D858" s="53"/>
      <c r="E858" s="53"/>
      <c r="F858" s="53"/>
      <c r="G858" s="53"/>
      <c r="H858" s="54"/>
    </row>
    <row r="859" spans="1:8" s="52" customFormat="1" x14ac:dyDescent="0.25">
      <c r="A859" s="51"/>
      <c r="B859" s="51"/>
      <c r="D859" s="51"/>
      <c r="E859" s="51"/>
      <c r="F859" s="51"/>
      <c r="G859" s="53"/>
      <c r="H859" s="54"/>
    </row>
    <row r="860" spans="1:8" s="52" customFormat="1" x14ac:dyDescent="0.25">
      <c r="A860" s="51"/>
      <c r="B860" s="51"/>
      <c r="C860" s="56"/>
      <c r="D860" s="55"/>
      <c r="E860" s="55"/>
      <c r="F860" s="55"/>
      <c r="G860" s="53"/>
      <c r="H860" s="57"/>
    </row>
    <row r="861" spans="1:8" s="52" customFormat="1" x14ac:dyDescent="0.25">
      <c r="A861" s="51"/>
      <c r="B861" s="51"/>
      <c r="C861" s="56"/>
      <c r="D861" s="55"/>
      <c r="E861" s="55"/>
      <c r="F861" s="55"/>
      <c r="G861" s="53"/>
      <c r="H861" s="57"/>
    </row>
    <row r="862" spans="1:8" s="52" customFormat="1" x14ac:dyDescent="0.25">
      <c r="A862" s="60"/>
      <c r="B862" s="60"/>
      <c r="C862" s="60"/>
      <c r="D862" s="59"/>
      <c r="E862" s="59"/>
      <c r="F862" s="59"/>
      <c r="G862" s="59"/>
      <c r="H862" s="54"/>
    </row>
    <row r="863" spans="1:8" s="52" customFormat="1" x14ac:dyDescent="0.25">
      <c r="A863" s="51"/>
      <c r="B863" s="51"/>
      <c r="C863" s="45"/>
      <c r="D863" s="51"/>
      <c r="E863" s="51"/>
      <c r="F863" s="51"/>
      <c r="G863" s="51"/>
      <c r="H863" s="54"/>
    </row>
    <row r="864" spans="1:8" s="52" customFormat="1" x14ac:dyDescent="0.25">
      <c r="A864" s="51"/>
      <c r="B864" s="51"/>
      <c r="D864" s="53"/>
      <c r="E864" s="53"/>
      <c r="F864" s="53"/>
      <c r="G864" s="53"/>
      <c r="H864" s="54"/>
    </row>
    <row r="865" spans="1:8" s="52" customFormat="1" x14ac:dyDescent="0.25">
      <c r="A865" s="51"/>
      <c r="B865" s="51"/>
      <c r="D865" s="51"/>
      <c r="E865" s="51"/>
      <c r="F865" s="51"/>
      <c r="G865" s="53"/>
      <c r="H865" s="54"/>
    </row>
    <row r="866" spans="1:8" s="52" customFormat="1" x14ac:dyDescent="0.25">
      <c r="A866" s="51"/>
      <c r="B866" s="51"/>
      <c r="C866" s="56"/>
      <c r="D866" s="55"/>
      <c r="E866" s="55"/>
      <c r="F866" s="55"/>
      <c r="G866" s="53"/>
      <c r="H866" s="57"/>
    </row>
    <row r="867" spans="1:8" s="52" customFormat="1" x14ac:dyDescent="0.25">
      <c r="A867" s="51"/>
      <c r="B867" s="51"/>
      <c r="C867" s="56"/>
      <c r="D867" s="55"/>
      <c r="E867" s="55"/>
      <c r="F867" s="55"/>
      <c r="G867" s="53"/>
      <c r="H867" s="57"/>
    </row>
    <row r="868" spans="1:8" s="52" customFormat="1" x14ac:dyDescent="0.25">
      <c r="A868" s="51"/>
      <c r="B868" s="51"/>
      <c r="C868" s="56"/>
      <c r="D868" s="61"/>
      <c r="E868" s="61"/>
      <c r="F868" s="61"/>
      <c r="G868" s="62"/>
      <c r="H868" s="57"/>
    </row>
    <row r="869" spans="1:8" s="52" customFormat="1" x14ac:dyDescent="0.25">
      <c r="A869" s="60"/>
      <c r="B869" s="60"/>
      <c r="C869" s="60"/>
      <c r="D869" s="59"/>
      <c r="E869" s="59"/>
      <c r="F869" s="59"/>
      <c r="G869" s="59"/>
      <c r="H869" s="54"/>
    </row>
    <row r="870" spans="1:8" s="52" customFormat="1" x14ac:dyDescent="0.25">
      <c r="A870" s="51"/>
      <c r="B870" s="51"/>
      <c r="C870" s="45"/>
      <c r="D870" s="51"/>
      <c r="E870" s="51"/>
      <c r="F870" s="51"/>
      <c r="G870" s="51"/>
      <c r="H870" s="54"/>
    </row>
    <row r="871" spans="1:8" s="52" customFormat="1" x14ac:dyDescent="0.25">
      <c r="A871" s="51"/>
      <c r="B871" s="51"/>
      <c r="D871" s="53"/>
      <c r="E871" s="53"/>
      <c r="F871" s="53"/>
      <c r="G871" s="53"/>
      <c r="H871" s="54"/>
    </row>
    <row r="872" spans="1:8" s="52" customFormat="1" x14ac:dyDescent="0.25">
      <c r="A872" s="51"/>
      <c r="B872" s="51"/>
      <c r="D872" s="51"/>
      <c r="E872" s="51"/>
      <c r="F872" s="51"/>
      <c r="G872" s="53"/>
      <c r="H872" s="54"/>
    </row>
    <row r="873" spans="1:8" s="52" customFormat="1" x14ac:dyDescent="0.25">
      <c r="A873" s="51"/>
      <c r="B873" s="51"/>
      <c r="C873" s="56"/>
      <c r="D873" s="55"/>
      <c r="E873" s="55"/>
      <c r="F873" s="55"/>
      <c r="G873" s="53"/>
      <c r="H873" s="57"/>
    </row>
    <row r="874" spans="1:8" s="52" customFormat="1" x14ac:dyDescent="0.25">
      <c r="A874" s="51"/>
      <c r="B874" s="51"/>
      <c r="C874" s="56"/>
      <c r="D874" s="55"/>
      <c r="E874" s="55"/>
      <c r="F874" s="55"/>
      <c r="G874" s="53"/>
      <c r="H874" s="57"/>
    </row>
    <row r="875" spans="1:8" s="52" customFormat="1" x14ac:dyDescent="0.25">
      <c r="A875" s="51"/>
      <c r="B875" s="51"/>
      <c r="C875" s="56"/>
      <c r="D875" s="61"/>
      <c r="E875" s="61"/>
      <c r="F875" s="61"/>
      <c r="G875" s="62"/>
      <c r="H875" s="57"/>
    </row>
    <row r="876" spans="1:8" s="52" customFormat="1" x14ac:dyDescent="0.25">
      <c r="A876" s="51"/>
      <c r="B876" s="51"/>
      <c r="C876" s="56"/>
      <c r="D876" s="58"/>
      <c r="E876" s="58"/>
      <c r="F876" s="58"/>
      <c r="G876" s="53"/>
      <c r="H876" s="57"/>
    </row>
    <row r="877" spans="1:8" s="52" customFormat="1" x14ac:dyDescent="0.25">
      <c r="A877" s="60"/>
      <c r="B877" s="60"/>
      <c r="C877" s="60"/>
      <c r="D877" s="59"/>
      <c r="E877" s="59"/>
      <c r="F877" s="59"/>
      <c r="G877" s="59"/>
      <c r="H877" s="54"/>
    </row>
    <row r="878" spans="1:8" s="52" customFormat="1" x14ac:dyDescent="0.25">
      <c r="A878" s="51"/>
      <c r="B878" s="51"/>
      <c r="C878" s="45"/>
      <c r="D878" s="51"/>
      <c r="E878" s="51"/>
      <c r="F878" s="51"/>
      <c r="G878" s="51"/>
      <c r="H878" s="54"/>
    </row>
    <row r="879" spans="1:8" s="52" customFormat="1" x14ac:dyDescent="0.25">
      <c r="A879" s="51"/>
      <c r="B879" s="51"/>
      <c r="D879" s="53"/>
      <c r="E879" s="53"/>
      <c r="F879" s="53"/>
      <c r="G879" s="53"/>
      <c r="H879" s="54"/>
    </row>
    <row r="880" spans="1:8" s="52" customFormat="1" x14ac:dyDescent="0.25">
      <c r="A880" s="51"/>
      <c r="B880" s="51"/>
      <c r="D880" s="51"/>
      <c r="E880" s="51"/>
      <c r="F880" s="51"/>
      <c r="G880" s="53"/>
      <c r="H880" s="54"/>
    </row>
    <row r="881" spans="1:8" s="52" customFormat="1" x14ac:dyDescent="0.25">
      <c r="A881" s="51"/>
      <c r="B881" s="51"/>
      <c r="C881" s="56"/>
      <c r="D881" s="55"/>
      <c r="E881" s="55"/>
      <c r="F881" s="55"/>
      <c r="G881" s="53"/>
      <c r="H881" s="57"/>
    </row>
    <row r="882" spans="1:8" s="52" customFormat="1" x14ac:dyDescent="0.25">
      <c r="A882" s="51"/>
      <c r="B882" s="51"/>
      <c r="C882" s="56"/>
      <c r="D882" s="55"/>
      <c r="E882" s="55"/>
      <c r="F882" s="55"/>
      <c r="G882" s="53"/>
      <c r="H882" s="57"/>
    </row>
    <row r="883" spans="1:8" s="52" customFormat="1" x14ac:dyDescent="0.25">
      <c r="A883" s="60"/>
      <c r="B883" s="60"/>
      <c r="C883" s="60"/>
      <c r="D883" s="59"/>
      <c r="E883" s="59"/>
      <c r="F883" s="59"/>
      <c r="G883" s="59"/>
      <c r="H883" s="54"/>
    </row>
    <row r="884" spans="1:8" s="63" customFormat="1" x14ac:dyDescent="0.25">
      <c r="B884" s="64"/>
      <c r="C884" s="65"/>
      <c r="D884" s="66"/>
      <c r="E884" s="67"/>
      <c r="F884" s="67"/>
      <c r="G884" s="66"/>
      <c r="H884" s="68"/>
    </row>
    <row r="885" spans="1:8" s="63" customFormat="1" x14ac:dyDescent="0.25">
      <c r="B885" s="64"/>
      <c r="D885" s="66"/>
      <c r="E885" s="69"/>
      <c r="F885" s="69"/>
      <c r="G885" s="66"/>
      <c r="H885" s="68"/>
    </row>
    <row r="886" spans="1:8" s="63" customFormat="1" x14ac:dyDescent="0.25">
      <c r="B886" s="64"/>
      <c r="D886" s="66"/>
      <c r="E886" s="69"/>
      <c r="F886" s="69"/>
      <c r="G886" s="66"/>
      <c r="H886" s="68"/>
    </row>
    <row r="887" spans="1:8" s="63" customFormat="1" x14ac:dyDescent="0.25">
      <c r="B887" s="64"/>
      <c r="D887" s="66"/>
      <c r="E887" s="69"/>
      <c r="F887" s="69"/>
      <c r="G887" s="66"/>
      <c r="H887" s="68"/>
    </row>
    <row r="888" spans="1:8" s="63" customFormat="1" x14ac:dyDescent="0.25">
      <c r="B888" s="64"/>
      <c r="D888" s="66"/>
      <c r="E888" s="69"/>
      <c r="F888" s="69"/>
      <c r="G888" s="66"/>
      <c r="H888" s="68"/>
    </row>
    <row r="889" spans="1:8" s="63" customFormat="1" x14ac:dyDescent="0.25">
      <c r="A889" s="60"/>
      <c r="B889" s="60"/>
      <c r="C889" s="60"/>
      <c r="D889" s="67"/>
      <c r="E889" s="67"/>
      <c r="F889" s="67"/>
      <c r="G889" s="67"/>
      <c r="H889" s="68"/>
    </row>
    <row r="890" spans="1:8" s="63" customFormat="1" x14ac:dyDescent="0.25">
      <c r="B890" s="70"/>
      <c r="C890" s="65"/>
      <c r="D890" s="66"/>
      <c r="E890" s="67"/>
      <c r="F890" s="67"/>
      <c r="G890" s="66"/>
      <c r="H890" s="68"/>
    </row>
    <row r="891" spans="1:8" s="63" customFormat="1" x14ac:dyDescent="0.25">
      <c r="B891" s="64"/>
      <c r="D891" s="66"/>
      <c r="E891" s="69"/>
      <c r="F891" s="69"/>
      <c r="G891" s="66"/>
      <c r="H891" s="68"/>
    </row>
    <row r="892" spans="1:8" s="63" customFormat="1" x14ac:dyDescent="0.25">
      <c r="B892" s="64"/>
      <c r="D892" s="66"/>
      <c r="E892" s="69"/>
      <c r="F892" s="69"/>
      <c r="G892" s="66"/>
      <c r="H892" s="68"/>
    </row>
    <row r="893" spans="1:8" s="63" customFormat="1" x14ac:dyDescent="0.25">
      <c r="B893" s="64"/>
      <c r="D893" s="66"/>
      <c r="E893" s="69"/>
      <c r="F893" s="69"/>
      <c r="G893" s="66"/>
      <c r="H893" s="68"/>
    </row>
    <row r="894" spans="1:8" s="63" customFormat="1" x14ac:dyDescent="0.25">
      <c r="B894" s="64"/>
      <c r="D894" s="66"/>
      <c r="E894" s="69"/>
      <c r="F894" s="69"/>
      <c r="G894" s="66"/>
      <c r="H894" s="68"/>
    </row>
    <row r="895" spans="1:8" s="63" customFormat="1" x14ac:dyDescent="0.25">
      <c r="A895" s="60"/>
      <c r="B895" s="60"/>
      <c r="C895" s="60"/>
      <c r="D895" s="67"/>
      <c r="E895" s="67"/>
      <c r="F895" s="67"/>
      <c r="G895" s="67"/>
      <c r="H895" s="68"/>
    </row>
    <row r="896" spans="1:8" s="63" customFormat="1" x14ac:dyDescent="0.25">
      <c r="B896" s="64"/>
      <c r="C896" s="65"/>
      <c r="D896" s="67"/>
      <c r="E896" s="67"/>
      <c r="F896" s="67"/>
      <c r="G896" s="66"/>
      <c r="H896" s="68"/>
    </row>
    <row r="897" spans="1:8" s="63" customFormat="1" x14ac:dyDescent="0.25">
      <c r="B897" s="64"/>
      <c r="C897" s="71"/>
      <c r="D897" s="67"/>
      <c r="E897" s="67"/>
      <c r="F897" s="67"/>
      <c r="G897" s="66"/>
      <c r="H897" s="68"/>
    </row>
    <row r="898" spans="1:8" s="63" customFormat="1" x14ac:dyDescent="0.25">
      <c r="B898" s="64"/>
      <c r="C898" s="71"/>
      <c r="D898" s="67"/>
      <c r="E898" s="67"/>
      <c r="F898" s="67"/>
      <c r="G898" s="66"/>
      <c r="H898" s="68"/>
    </row>
    <row r="899" spans="1:8" s="63" customFormat="1" x14ac:dyDescent="0.25">
      <c r="B899" s="64"/>
      <c r="D899" s="67"/>
      <c r="E899" s="67"/>
      <c r="F899" s="67"/>
      <c r="G899" s="66"/>
      <c r="H899" s="68"/>
    </row>
    <row r="900" spans="1:8" s="63" customFormat="1" x14ac:dyDescent="0.25">
      <c r="A900" s="60"/>
      <c r="B900" s="60"/>
      <c r="C900" s="60"/>
      <c r="D900" s="67"/>
      <c r="E900" s="67"/>
      <c r="F900" s="67"/>
      <c r="G900" s="67"/>
      <c r="H900" s="68"/>
    </row>
    <row r="901" spans="1:8" s="63" customFormat="1" x14ac:dyDescent="0.25">
      <c r="B901" s="64"/>
      <c r="C901" s="65"/>
      <c r="D901" s="67"/>
      <c r="E901" s="67"/>
      <c r="F901" s="67"/>
      <c r="G901" s="66"/>
      <c r="H901" s="68"/>
    </row>
    <row r="902" spans="1:8" s="63" customFormat="1" x14ac:dyDescent="0.25">
      <c r="B902" s="64"/>
      <c r="D902" s="67"/>
      <c r="E902" s="67"/>
      <c r="F902" s="67"/>
      <c r="G902" s="66"/>
      <c r="H902" s="68"/>
    </row>
    <row r="903" spans="1:8" s="63" customFormat="1" x14ac:dyDescent="0.25">
      <c r="B903" s="64"/>
      <c r="D903" s="67"/>
      <c r="E903" s="67"/>
      <c r="F903" s="67"/>
      <c r="G903" s="66"/>
      <c r="H903" s="68"/>
    </row>
    <row r="904" spans="1:8" s="63" customFormat="1" x14ac:dyDescent="0.25">
      <c r="B904" s="64"/>
      <c r="D904" s="67"/>
      <c r="E904" s="67"/>
      <c r="F904" s="67"/>
      <c r="G904" s="66"/>
      <c r="H904" s="68"/>
    </row>
    <row r="905" spans="1:8" s="63" customFormat="1" x14ac:dyDescent="0.25">
      <c r="B905" s="64"/>
      <c r="D905" s="67"/>
      <c r="E905" s="67"/>
      <c r="F905" s="67"/>
      <c r="G905" s="66"/>
      <c r="H905" s="68"/>
    </row>
    <row r="906" spans="1:8" s="63" customFormat="1" x14ac:dyDescent="0.25">
      <c r="A906" s="60"/>
      <c r="B906" s="60"/>
      <c r="C906" s="60"/>
      <c r="D906" s="67"/>
      <c r="E906" s="67"/>
      <c r="F906" s="67"/>
      <c r="G906" s="67"/>
      <c r="H906" s="68"/>
    </row>
    <row r="907" spans="1:8" s="52" customFormat="1" x14ac:dyDescent="0.25">
      <c r="A907" s="51"/>
      <c r="B907" s="51"/>
      <c r="D907" s="51"/>
      <c r="E907" s="51"/>
      <c r="F907" s="51"/>
      <c r="G907" s="51"/>
      <c r="H907" s="54"/>
    </row>
    <row r="908" spans="1:8" s="52" customFormat="1" x14ac:dyDescent="0.25">
      <c r="A908" s="51"/>
      <c r="B908" s="51"/>
      <c r="D908" s="51"/>
      <c r="E908" s="51"/>
      <c r="F908" s="51"/>
      <c r="G908" s="51"/>
      <c r="H908" s="54"/>
    </row>
    <row r="909" spans="1:8" s="52" customFormat="1" x14ac:dyDescent="0.25">
      <c r="A909" s="51"/>
      <c r="B909" s="51"/>
      <c r="D909" s="51"/>
      <c r="E909" s="51"/>
      <c r="F909" s="51"/>
      <c r="G909" s="51"/>
      <c r="H909" s="54"/>
    </row>
    <row r="910" spans="1:8" s="52" customFormat="1" x14ac:dyDescent="0.25">
      <c r="A910" s="51"/>
      <c r="B910" s="51"/>
      <c r="D910" s="51"/>
      <c r="E910" s="51"/>
      <c r="F910" s="51"/>
      <c r="G910" s="51"/>
      <c r="H910" s="54"/>
    </row>
    <row r="911" spans="1:8" s="52" customFormat="1" x14ac:dyDescent="0.25">
      <c r="A911" s="51"/>
      <c r="B911" s="51"/>
      <c r="D911" s="51"/>
      <c r="E911" s="51"/>
      <c r="F911" s="51"/>
      <c r="G911" s="51"/>
      <c r="H911" s="54"/>
    </row>
    <row r="912" spans="1:8" s="52" customFormat="1" x14ac:dyDescent="0.25">
      <c r="A912" s="51"/>
      <c r="B912" s="51"/>
      <c r="D912" s="51"/>
      <c r="E912" s="51"/>
      <c r="F912" s="51"/>
      <c r="G912" s="51"/>
      <c r="H912" s="54"/>
    </row>
    <row r="913" spans="1:8" s="52" customFormat="1" x14ac:dyDescent="0.25">
      <c r="A913" s="51"/>
      <c r="B913" s="51"/>
      <c r="D913" s="51"/>
      <c r="E913" s="51"/>
      <c r="F913" s="51"/>
      <c r="G913" s="51"/>
      <c r="H913" s="54"/>
    </row>
    <row r="914" spans="1:8" s="52" customFormat="1" x14ac:dyDescent="0.25">
      <c r="A914" s="51"/>
      <c r="B914" s="51"/>
      <c r="D914" s="51"/>
      <c r="E914" s="51"/>
      <c r="F914" s="51"/>
      <c r="G914" s="51"/>
      <c r="H914" s="54"/>
    </row>
    <row r="915" spans="1:8" s="52" customFormat="1" x14ac:dyDescent="0.25">
      <c r="A915" s="51"/>
      <c r="B915" s="51"/>
      <c r="D915" s="51"/>
      <c r="E915" s="51"/>
      <c r="F915" s="51"/>
      <c r="G915" s="51"/>
      <c r="H915" s="54"/>
    </row>
    <row r="916" spans="1:8" s="52" customFormat="1" x14ac:dyDescent="0.25">
      <c r="A916" s="51"/>
      <c r="B916" s="51"/>
      <c r="D916" s="51"/>
      <c r="E916" s="51"/>
      <c r="F916" s="51"/>
      <c r="G916" s="51"/>
      <c r="H916" s="54"/>
    </row>
    <row r="917" spans="1:8" s="52" customFormat="1" x14ac:dyDescent="0.25">
      <c r="A917" s="51"/>
      <c r="B917" s="51"/>
      <c r="D917" s="51"/>
      <c r="E917" s="51"/>
      <c r="F917" s="51"/>
      <c r="G917" s="51"/>
      <c r="H917" s="54"/>
    </row>
    <row r="918" spans="1:8" s="52" customFormat="1" x14ac:dyDescent="0.25">
      <c r="A918" s="51"/>
      <c r="B918" s="51"/>
      <c r="D918" s="51"/>
      <c r="E918" s="51"/>
      <c r="F918" s="51"/>
      <c r="G918" s="51"/>
      <c r="H918" s="54"/>
    </row>
    <row r="919" spans="1:8" s="52" customFormat="1" x14ac:dyDescent="0.25">
      <c r="A919" s="51"/>
      <c r="B919" s="51"/>
      <c r="D919" s="51"/>
      <c r="E919" s="51"/>
      <c r="F919" s="51"/>
      <c r="G919" s="51"/>
      <c r="H919" s="54"/>
    </row>
    <row r="920" spans="1:8" s="52" customFormat="1" x14ac:dyDescent="0.25">
      <c r="A920" s="51"/>
      <c r="B920" s="51"/>
      <c r="D920" s="51"/>
      <c r="E920" s="51"/>
      <c r="F920" s="51"/>
      <c r="G920" s="51"/>
      <c r="H920" s="54"/>
    </row>
    <row r="921" spans="1:8" s="52" customFormat="1" x14ac:dyDescent="0.25">
      <c r="A921" s="51"/>
      <c r="B921" s="51"/>
      <c r="D921" s="51"/>
      <c r="E921" s="51"/>
      <c r="F921" s="51"/>
      <c r="G921" s="51"/>
      <c r="H921" s="54"/>
    </row>
    <row r="922" spans="1:8" s="52" customFormat="1" x14ac:dyDescent="0.25">
      <c r="A922" s="51"/>
      <c r="B922" s="51"/>
      <c r="D922" s="51"/>
      <c r="E922" s="51"/>
      <c r="F922" s="51"/>
      <c r="G922" s="51"/>
      <c r="H922" s="54"/>
    </row>
    <row r="923" spans="1:8" s="52" customFormat="1" x14ac:dyDescent="0.25">
      <c r="A923" s="51"/>
      <c r="B923" s="51"/>
      <c r="D923" s="51"/>
      <c r="E923" s="51"/>
      <c r="F923" s="51"/>
      <c r="G923" s="51"/>
      <c r="H923" s="54"/>
    </row>
    <row r="924" spans="1:8" s="52" customFormat="1" x14ac:dyDescent="0.25">
      <c r="A924" s="51"/>
      <c r="B924" s="51"/>
      <c r="D924" s="51"/>
      <c r="E924" s="51"/>
      <c r="F924" s="51"/>
      <c r="G924" s="51"/>
      <c r="H924" s="54"/>
    </row>
    <row r="925" spans="1:8" s="52" customFormat="1" x14ac:dyDescent="0.25">
      <c r="A925" s="51"/>
      <c r="B925" s="51"/>
      <c r="D925" s="51"/>
      <c r="E925" s="51"/>
      <c r="F925" s="51"/>
      <c r="G925" s="51"/>
      <c r="H925" s="54"/>
    </row>
    <row r="926" spans="1:8" s="52" customFormat="1" x14ac:dyDescent="0.25">
      <c r="A926" s="51"/>
      <c r="B926" s="51"/>
      <c r="D926" s="51"/>
      <c r="E926" s="51"/>
      <c r="F926" s="51"/>
      <c r="G926" s="51"/>
      <c r="H926" s="54"/>
    </row>
    <row r="927" spans="1:8" s="52" customFormat="1" x14ac:dyDescent="0.25">
      <c r="A927" s="51"/>
      <c r="B927" s="51"/>
      <c r="D927" s="51"/>
      <c r="E927" s="51"/>
      <c r="F927" s="51"/>
      <c r="G927" s="51"/>
      <c r="H927" s="54"/>
    </row>
    <row r="928" spans="1:8" s="52" customFormat="1" x14ac:dyDescent="0.25">
      <c r="A928" s="51"/>
      <c r="B928" s="51"/>
      <c r="D928" s="51"/>
      <c r="E928" s="51"/>
      <c r="F928" s="51"/>
      <c r="G928" s="51"/>
      <c r="H928" s="54"/>
    </row>
    <row r="929" spans="1:8" s="39" customFormat="1" x14ac:dyDescent="0.25">
      <c r="A929" s="47"/>
      <c r="B929" s="47"/>
      <c r="D929" s="47"/>
      <c r="E929" s="47"/>
      <c r="F929" s="47"/>
      <c r="G929" s="47"/>
      <c r="H929" s="50"/>
    </row>
    <row r="930" spans="1:8" s="39" customFormat="1" x14ac:dyDescent="0.25">
      <c r="A930" s="47"/>
      <c r="B930" s="47"/>
      <c r="D930" s="47"/>
      <c r="E930" s="47"/>
      <c r="F930" s="47"/>
      <c r="G930" s="47"/>
      <c r="H930" s="50"/>
    </row>
    <row r="931" spans="1:8" s="39" customFormat="1" x14ac:dyDescent="0.25">
      <c r="A931" s="47"/>
      <c r="B931" s="47"/>
      <c r="D931" s="47"/>
      <c r="E931" s="47"/>
      <c r="F931" s="47"/>
      <c r="G931" s="47"/>
      <c r="H931" s="50"/>
    </row>
    <row r="932" spans="1:8" s="39" customFormat="1" x14ac:dyDescent="0.25">
      <c r="A932" s="47"/>
      <c r="B932" s="47"/>
      <c r="D932" s="47"/>
      <c r="E932" s="47"/>
      <c r="F932" s="47"/>
      <c r="G932" s="47"/>
      <c r="H932" s="50"/>
    </row>
    <row r="933" spans="1:8" s="39" customFormat="1" x14ac:dyDescent="0.25">
      <c r="A933" s="47"/>
      <c r="B933" s="47"/>
      <c r="D933" s="47"/>
      <c r="E933" s="47"/>
      <c r="F933" s="47"/>
      <c r="G933" s="47"/>
      <c r="H933" s="50"/>
    </row>
    <row r="934" spans="1:8" s="39" customFormat="1" x14ac:dyDescent="0.25">
      <c r="A934" s="47"/>
      <c r="B934" s="47"/>
      <c r="D934" s="47"/>
      <c r="E934" s="47"/>
      <c r="F934" s="47"/>
      <c r="G934" s="47"/>
      <c r="H934" s="50"/>
    </row>
  </sheetData>
  <mergeCells count="1415">
    <mergeCell ref="A190:C190"/>
    <mergeCell ref="G191:G195"/>
    <mergeCell ref="A196:H196"/>
    <mergeCell ref="F82:G82"/>
    <mergeCell ref="F83:G83"/>
    <mergeCell ref="A1:H1"/>
    <mergeCell ref="A2:H2"/>
    <mergeCell ref="A3:H3"/>
    <mergeCell ref="E63:F63"/>
    <mergeCell ref="E64:F64"/>
    <mergeCell ref="E65:F65"/>
    <mergeCell ref="E66:F66"/>
    <mergeCell ref="E67:F67"/>
    <mergeCell ref="E68:F68"/>
    <mergeCell ref="A808:C808"/>
    <mergeCell ref="F808:G808"/>
    <mergeCell ref="D808:E808"/>
    <mergeCell ref="D801:E801"/>
    <mergeCell ref="F801:G801"/>
    <mergeCell ref="D803:E803"/>
    <mergeCell ref="F803:G803"/>
    <mergeCell ref="A804:C804"/>
    <mergeCell ref="D804:E804"/>
    <mergeCell ref="F804:G804"/>
    <mergeCell ref="D805:E805"/>
    <mergeCell ref="F805:G805"/>
    <mergeCell ref="D797:E797"/>
    <mergeCell ref="F797:G797"/>
    <mergeCell ref="D799:E799"/>
    <mergeCell ref="F799:G799"/>
    <mergeCell ref="A800:C800"/>
    <mergeCell ref="D800:E800"/>
    <mergeCell ref="D785:E785"/>
    <mergeCell ref="F785:G785"/>
    <mergeCell ref="D157:E157"/>
    <mergeCell ref="D787:E787"/>
    <mergeCell ref="F787:G787"/>
    <mergeCell ref="A254:H254"/>
    <mergeCell ref="A788:C788"/>
    <mergeCell ref="D788:E788"/>
    <mergeCell ref="F788:G788"/>
    <mergeCell ref="D789:E789"/>
    <mergeCell ref="F789:G789"/>
    <mergeCell ref="D791:E791"/>
    <mergeCell ref="F791:G791"/>
    <mergeCell ref="F800:G800"/>
    <mergeCell ref="F807:G807"/>
    <mergeCell ref="D807:E807"/>
    <mergeCell ref="A792:C792"/>
    <mergeCell ref="D792:E792"/>
    <mergeCell ref="F792:G792"/>
    <mergeCell ref="D793:E793"/>
    <mergeCell ref="F793:G793"/>
    <mergeCell ref="D795:E795"/>
    <mergeCell ref="F795:G795"/>
    <mergeCell ref="A796:C796"/>
    <mergeCell ref="D796:E796"/>
    <mergeCell ref="F796:G796"/>
    <mergeCell ref="A416:H416"/>
    <mergeCell ref="D417:E417"/>
    <mergeCell ref="F417:G417"/>
    <mergeCell ref="A418:C418"/>
    <mergeCell ref="F408:H408"/>
    <mergeCell ref="F413:H413"/>
    <mergeCell ref="A421:H421"/>
    <mergeCell ref="D422:E422"/>
    <mergeCell ref="F422:G422"/>
    <mergeCell ref="F744:G744"/>
    <mergeCell ref="D745:E745"/>
    <mergeCell ref="F745:G745"/>
    <mergeCell ref="D208:E208"/>
    <mergeCell ref="F208:G208"/>
    <mergeCell ref="A209:C209"/>
    <mergeCell ref="D209:E209"/>
    <mergeCell ref="F209:G209"/>
    <mergeCell ref="D210:E210"/>
    <mergeCell ref="F210:G210"/>
    <mergeCell ref="D211:E211"/>
    <mergeCell ref="F211:G211"/>
    <mergeCell ref="D212:E212"/>
    <mergeCell ref="A213:H213"/>
    <mergeCell ref="F212:G212"/>
    <mergeCell ref="D235:E235"/>
    <mergeCell ref="F235:G235"/>
    <mergeCell ref="A236:C236"/>
    <mergeCell ref="F236:G236"/>
    <mergeCell ref="F237:G237"/>
    <mergeCell ref="F238:G238"/>
    <mergeCell ref="A239:H239"/>
    <mergeCell ref="F418:H418"/>
    <mergeCell ref="F409:H409"/>
    <mergeCell ref="D347:E347"/>
    <mergeCell ref="A349:H349"/>
    <mergeCell ref="D350:E350"/>
    <mergeCell ref="F350:G350"/>
    <mergeCell ref="D226:E226"/>
    <mergeCell ref="D227:E227"/>
    <mergeCell ref="A343:C343"/>
    <mergeCell ref="D343:E343"/>
    <mergeCell ref="F343:G343"/>
    <mergeCell ref="D333:E333"/>
    <mergeCell ref="F309:G309"/>
    <mergeCell ref="D310:E310"/>
    <mergeCell ref="D316:E316"/>
    <mergeCell ref="D264:E264"/>
    <mergeCell ref="F264:G264"/>
    <mergeCell ref="F242:G242"/>
    <mergeCell ref="A244:H244"/>
    <mergeCell ref="D242:E242"/>
    <mergeCell ref="D243:E243"/>
    <mergeCell ref="F243:G243"/>
    <mergeCell ref="D245:E245"/>
    <mergeCell ref="F327:G327"/>
    <mergeCell ref="D290:E290"/>
    <mergeCell ref="D291:E291"/>
    <mergeCell ref="D292:E292"/>
    <mergeCell ref="D326:E326"/>
    <mergeCell ref="A303:H303"/>
    <mergeCell ref="D304:E304"/>
    <mergeCell ref="F304:G304"/>
    <mergeCell ref="A305:C305"/>
    <mergeCell ref="D305:E305"/>
    <mergeCell ref="F305:G305"/>
    <mergeCell ref="D306:E306"/>
    <mergeCell ref="F306:G306"/>
    <mergeCell ref="D308:E308"/>
    <mergeCell ref="A272:C272"/>
    <mergeCell ref="A270:H270"/>
    <mergeCell ref="F317:G317"/>
    <mergeCell ref="F319:G319"/>
    <mergeCell ref="A320:H320"/>
    <mergeCell ref="F842:G842"/>
    <mergeCell ref="D837:E837"/>
    <mergeCell ref="D838:E838"/>
    <mergeCell ref="D841:E841"/>
    <mergeCell ref="D842:E842"/>
    <mergeCell ref="D751:E751"/>
    <mergeCell ref="F751:G751"/>
    <mergeCell ref="A752:C752"/>
    <mergeCell ref="D354:E354"/>
    <mergeCell ref="F354:G354"/>
    <mergeCell ref="A355:C355"/>
    <mergeCell ref="D355:E355"/>
    <mergeCell ref="F355:G355"/>
    <mergeCell ref="D356:E356"/>
    <mergeCell ref="F743:G743"/>
    <mergeCell ref="F356:G356"/>
    <mergeCell ref="A357:H357"/>
    <mergeCell ref="F401:H401"/>
    <mergeCell ref="D369:E369"/>
    <mergeCell ref="F369:G369"/>
    <mergeCell ref="A370:C370"/>
    <mergeCell ref="A362:H362"/>
    <mergeCell ref="D363:E363"/>
    <mergeCell ref="F363:G363"/>
    <mergeCell ref="A364:C364"/>
    <mergeCell ref="F402:H402"/>
    <mergeCell ref="F403:H403"/>
    <mergeCell ref="F404:H404"/>
    <mergeCell ref="F780:G780"/>
    <mergeCell ref="D781:E781"/>
    <mergeCell ref="F781:G781"/>
    <mergeCell ref="D783:E783"/>
    <mergeCell ref="F841:G841"/>
    <mergeCell ref="A746:H746"/>
    <mergeCell ref="F231:G231"/>
    <mergeCell ref="A234:H234"/>
    <mergeCell ref="D739:E739"/>
    <mergeCell ref="F739:G739"/>
    <mergeCell ref="A740:C740"/>
    <mergeCell ref="F740:G740"/>
    <mergeCell ref="F741:G741"/>
    <mergeCell ref="A339:C339"/>
    <mergeCell ref="A341:H341"/>
    <mergeCell ref="D342:E342"/>
    <mergeCell ref="F342:G342"/>
    <mergeCell ref="F351:G351"/>
    <mergeCell ref="D352:E352"/>
    <mergeCell ref="F352:G352"/>
    <mergeCell ref="A353:H353"/>
    <mergeCell ref="A734:H734"/>
    <mergeCell ref="D735:E735"/>
    <mergeCell ref="F735:G735"/>
    <mergeCell ref="D332:E332"/>
    <mergeCell ref="F332:G332"/>
    <mergeCell ref="A333:C333"/>
    <mergeCell ref="A337:H337"/>
    <mergeCell ref="D338:E338"/>
    <mergeCell ref="F338:G338"/>
    <mergeCell ref="D334:E334"/>
    <mergeCell ref="F334:G334"/>
    <mergeCell ref="D339:E339"/>
    <mergeCell ref="F339:G339"/>
    <mergeCell ref="F347:G347"/>
    <mergeCell ref="D348:E348"/>
    <mergeCell ref="A351:C351"/>
    <mergeCell ref="D351:E351"/>
    <mergeCell ref="F838:G838"/>
    <mergeCell ref="D340:E340"/>
    <mergeCell ref="F340:G340"/>
    <mergeCell ref="F335:G335"/>
    <mergeCell ref="D336:E336"/>
    <mergeCell ref="F336:G336"/>
    <mergeCell ref="A401:C401"/>
    <mergeCell ref="D407:E407"/>
    <mergeCell ref="A345:H345"/>
    <mergeCell ref="D344:E344"/>
    <mergeCell ref="F344:G344"/>
    <mergeCell ref="F333:G333"/>
    <mergeCell ref="D335:E335"/>
    <mergeCell ref="F232:G232"/>
    <mergeCell ref="A309:C309"/>
    <mergeCell ref="F323:G323"/>
    <mergeCell ref="D289:E289"/>
    <mergeCell ref="F289:G289"/>
    <mergeCell ref="D278:E278"/>
    <mergeCell ref="D279:E279"/>
    <mergeCell ref="D280:E280"/>
    <mergeCell ref="D281:E281"/>
    <mergeCell ref="F310:G310"/>
    <mergeCell ref="A311:H311"/>
    <mergeCell ref="F316:G316"/>
    <mergeCell ref="A317:C317"/>
    <mergeCell ref="D346:E346"/>
    <mergeCell ref="F346:G346"/>
    <mergeCell ref="A347:C347"/>
    <mergeCell ref="F348:G348"/>
    <mergeCell ref="D4:G4"/>
    <mergeCell ref="E17:F17"/>
    <mergeCell ref="A5:H5"/>
    <mergeCell ref="D8:G8"/>
    <mergeCell ref="D9:G9"/>
    <mergeCell ref="E12:F12"/>
    <mergeCell ref="A7:C7"/>
    <mergeCell ref="A12:C12"/>
    <mergeCell ref="A4:B4"/>
    <mergeCell ref="E15:F15"/>
    <mergeCell ref="E16:F16"/>
    <mergeCell ref="F11:G11"/>
    <mergeCell ref="D309:E309"/>
    <mergeCell ref="A97:H97"/>
    <mergeCell ref="E93:F93"/>
    <mergeCell ref="E94:F94"/>
    <mergeCell ref="E95:F95"/>
    <mergeCell ref="D98:E98"/>
    <mergeCell ref="F98:G98"/>
    <mergeCell ref="E91:F91"/>
    <mergeCell ref="E92:F92"/>
    <mergeCell ref="D275:E275"/>
    <mergeCell ref="F275:G275"/>
    <mergeCell ref="A276:C276"/>
    <mergeCell ref="A124:H124"/>
    <mergeCell ref="D141:E141"/>
    <mergeCell ref="F141:G141"/>
    <mergeCell ref="A142:C142"/>
    <mergeCell ref="E216:F216"/>
    <mergeCell ref="E218:F218"/>
    <mergeCell ref="D241:E241"/>
    <mergeCell ref="F241:G241"/>
    <mergeCell ref="A240:H240"/>
    <mergeCell ref="D205:E205"/>
    <mergeCell ref="D206:E206"/>
    <mergeCell ref="F263:G263"/>
    <mergeCell ref="D260:E260"/>
    <mergeCell ref="F260:G260"/>
    <mergeCell ref="D261:E261"/>
    <mergeCell ref="F261:G261"/>
    <mergeCell ref="D269:E269"/>
    <mergeCell ref="F269:G269"/>
    <mergeCell ref="A207:H207"/>
    <mergeCell ref="D201:E201"/>
    <mergeCell ref="F201:G201"/>
    <mergeCell ref="F203:G203"/>
    <mergeCell ref="A204:C204"/>
    <mergeCell ref="F245:G245"/>
    <mergeCell ref="F214:G214"/>
    <mergeCell ref="A215:C215"/>
    <mergeCell ref="D229:E229"/>
    <mergeCell ref="F229:G229"/>
    <mergeCell ref="A230:C230"/>
    <mergeCell ref="F230:G230"/>
    <mergeCell ref="A246:C246"/>
    <mergeCell ref="A220:H220"/>
    <mergeCell ref="D265:E265"/>
    <mergeCell ref="F265:G265"/>
    <mergeCell ref="D268:E268"/>
    <mergeCell ref="F268:G268"/>
    <mergeCell ref="A256:C256"/>
    <mergeCell ref="A266:H266"/>
    <mergeCell ref="A242:C242"/>
    <mergeCell ref="D221:E221"/>
    <mergeCell ref="D82:E82"/>
    <mergeCell ref="F81:G81"/>
    <mergeCell ref="F73:G73"/>
    <mergeCell ref="F74:G74"/>
    <mergeCell ref="D76:E76"/>
    <mergeCell ref="F150:G150"/>
    <mergeCell ref="D151:E151"/>
    <mergeCell ref="D154:E154"/>
    <mergeCell ref="D155:E155"/>
    <mergeCell ref="F199:G199"/>
    <mergeCell ref="F200:G200"/>
    <mergeCell ref="D203:E203"/>
    <mergeCell ref="E219:F219"/>
    <mergeCell ref="F171:G171"/>
    <mergeCell ref="A188:H188"/>
    <mergeCell ref="D197:E197"/>
    <mergeCell ref="F197:G197"/>
    <mergeCell ref="A198:C198"/>
    <mergeCell ref="D165:E165"/>
    <mergeCell ref="F165:G165"/>
    <mergeCell ref="A166:C166"/>
    <mergeCell ref="F166:G166"/>
    <mergeCell ref="A172:H172"/>
    <mergeCell ref="D173:E173"/>
    <mergeCell ref="F173:G173"/>
    <mergeCell ref="D214:E214"/>
    <mergeCell ref="F204:G204"/>
    <mergeCell ref="D204:E204"/>
    <mergeCell ref="D199:E199"/>
    <mergeCell ref="D200:E200"/>
    <mergeCell ref="E215:F215"/>
    <mergeCell ref="D121:F121"/>
    <mergeCell ref="A46:C46"/>
    <mergeCell ref="E46:F46"/>
    <mergeCell ref="E47:F47"/>
    <mergeCell ref="E48:F48"/>
    <mergeCell ref="D72:E72"/>
    <mergeCell ref="F72:G72"/>
    <mergeCell ref="F221:G221"/>
    <mergeCell ref="A222:C222"/>
    <mergeCell ref="F205:G205"/>
    <mergeCell ref="F206:G206"/>
    <mergeCell ref="D6:E6"/>
    <mergeCell ref="F6:G6"/>
    <mergeCell ref="E39:F39"/>
    <mergeCell ref="A36:H36"/>
    <mergeCell ref="A10:H10"/>
    <mergeCell ref="D37:E37"/>
    <mergeCell ref="D7:G7"/>
    <mergeCell ref="E13:F13"/>
    <mergeCell ref="E14:F14"/>
    <mergeCell ref="E24:F24"/>
    <mergeCell ref="E22:F22"/>
    <mergeCell ref="D11:E11"/>
    <mergeCell ref="A38:C38"/>
    <mergeCell ref="E29:F29"/>
    <mergeCell ref="E30:F30"/>
    <mergeCell ref="E23:F23"/>
    <mergeCell ref="D144:E144"/>
    <mergeCell ref="D77:E77"/>
    <mergeCell ref="D78:E78"/>
    <mergeCell ref="F78:G78"/>
    <mergeCell ref="C79:H79"/>
    <mergeCell ref="C75:H75"/>
    <mergeCell ref="A44:H44"/>
    <mergeCell ref="E43:F43"/>
    <mergeCell ref="E32:F32"/>
    <mergeCell ref="E33:F33"/>
    <mergeCell ref="E34:F34"/>
    <mergeCell ref="E25:F25"/>
    <mergeCell ref="E38:F38"/>
    <mergeCell ref="F37:G37"/>
    <mergeCell ref="E31:F31"/>
    <mergeCell ref="E18:F18"/>
    <mergeCell ref="E19:F19"/>
    <mergeCell ref="E20:F20"/>
    <mergeCell ref="E21:F21"/>
    <mergeCell ref="E42:F42"/>
    <mergeCell ref="A40:H40"/>
    <mergeCell ref="D41:E41"/>
    <mergeCell ref="F41:G41"/>
    <mergeCell ref="A42:C42"/>
    <mergeCell ref="D26:F26"/>
    <mergeCell ref="D27:F27"/>
    <mergeCell ref="D28:F28"/>
    <mergeCell ref="D35:F35"/>
    <mergeCell ref="A73:C73"/>
    <mergeCell ref="A91:C91"/>
    <mergeCell ref="A89:H89"/>
    <mergeCell ref="E96:F96"/>
    <mergeCell ref="D45:E45"/>
    <mergeCell ref="F45:G45"/>
    <mergeCell ref="D90:E90"/>
    <mergeCell ref="F90:G9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F88:G88"/>
    <mergeCell ref="D74:E74"/>
    <mergeCell ref="D73:E73"/>
    <mergeCell ref="F87:G87"/>
    <mergeCell ref="D80:E80"/>
    <mergeCell ref="F80:G80"/>
    <mergeCell ref="D60:F60"/>
    <mergeCell ref="D61:F61"/>
    <mergeCell ref="D62:F62"/>
    <mergeCell ref="D69:F69"/>
    <mergeCell ref="F76:G76"/>
    <mergeCell ref="A77:C77"/>
    <mergeCell ref="F77:G77"/>
    <mergeCell ref="A81:C81"/>
    <mergeCell ref="A84:H84"/>
    <mergeCell ref="D85:E85"/>
    <mergeCell ref="F85:G85"/>
    <mergeCell ref="D133:E133"/>
    <mergeCell ref="A86:C86"/>
    <mergeCell ref="F133:G133"/>
    <mergeCell ref="D129:E129"/>
    <mergeCell ref="F129:G129"/>
    <mergeCell ref="D130:E130"/>
    <mergeCell ref="F130:G130"/>
    <mergeCell ref="D131:E131"/>
    <mergeCell ref="F131:G131"/>
    <mergeCell ref="A132:H132"/>
    <mergeCell ref="D125:E125"/>
    <mergeCell ref="F125:G125"/>
    <mergeCell ref="A126:C126"/>
    <mergeCell ref="D127:E127"/>
    <mergeCell ref="F127:G127"/>
    <mergeCell ref="D128:E128"/>
    <mergeCell ref="F128:G128"/>
    <mergeCell ref="D83:E83"/>
    <mergeCell ref="A106:H106"/>
    <mergeCell ref="D107:E107"/>
    <mergeCell ref="F107:G107"/>
    <mergeCell ref="A108:C108"/>
    <mergeCell ref="A115:H115"/>
    <mergeCell ref="D116:E116"/>
    <mergeCell ref="F116:G116"/>
    <mergeCell ref="D126:E126"/>
    <mergeCell ref="F86:G86"/>
    <mergeCell ref="D81:E81"/>
    <mergeCell ref="A202:H202"/>
    <mergeCell ref="A148:H148"/>
    <mergeCell ref="D149:E149"/>
    <mergeCell ref="F149:G149"/>
    <mergeCell ref="A156:H156"/>
    <mergeCell ref="D152:E152"/>
    <mergeCell ref="D153:E153"/>
    <mergeCell ref="A150:C150"/>
    <mergeCell ref="D198:E198"/>
    <mergeCell ref="A180:H180"/>
    <mergeCell ref="F181:G181"/>
    <mergeCell ref="F142:G142"/>
    <mergeCell ref="D142:E142"/>
    <mergeCell ref="A174:C174"/>
    <mergeCell ref="F198:G198"/>
    <mergeCell ref="D181:E181"/>
    <mergeCell ref="D143:E143"/>
    <mergeCell ref="D150:E150"/>
    <mergeCell ref="A182:C182"/>
    <mergeCell ref="F157:G157"/>
    <mergeCell ref="A158:C158"/>
    <mergeCell ref="F158:G158"/>
    <mergeCell ref="F159:G163"/>
    <mergeCell ref="A164:H164"/>
    <mergeCell ref="D189:E189"/>
    <mergeCell ref="F189:G189"/>
    <mergeCell ref="D300:E300"/>
    <mergeCell ref="F300:G300"/>
    <mergeCell ref="A301:C301"/>
    <mergeCell ref="D273:E273"/>
    <mergeCell ref="F273:G273"/>
    <mergeCell ref="D293:E293"/>
    <mergeCell ref="D294:E294"/>
    <mergeCell ref="A274:H274"/>
    <mergeCell ref="D318:E318"/>
    <mergeCell ref="F318:G318"/>
    <mergeCell ref="D312:E312"/>
    <mergeCell ref="F312:G312"/>
    <mergeCell ref="A313:C313"/>
    <mergeCell ref="D313:E313"/>
    <mergeCell ref="F313:G313"/>
    <mergeCell ref="D267:E267"/>
    <mergeCell ref="F267:G267"/>
    <mergeCell ref="A268:C268"/>
    <mergeCell ref="F302:G302"/>
    <mergeCell ref="D222:E222"/>
    <mergeCell ref="F222:G222"/>
    <mergeCell ref="D223:E223"/>
    <mergeCell ref="F223:G223"/>
    <mergeCell ref="D224:E224"/>
    <mergeCell ref="F224:G224"/>
    <mergeCell ref="A248:H248"/>
    <mergeCell ref="D314:E314"/>
    <mergeCell ref="F314:G314"/>
    <mergeCell ref="A315:H315"/>
    <mergeCell ref="D283:E283"/>
    <mergeCell ref="D284:E284"/>
    <mergeCell ref="D285:E285"/>
    <mergeCell ref="D286:E286"/>
    <mergeCell ref="D287:E287"/>
    <mergeCell ref="D288:E288"/>
    <mergeCell ref="D297:E297"/>
    <mergeCell ref="F297:G297"/>
    <mergeCell ref="D298:E298"/>
    <mergeCell ref="F298:G298"/>
    <mergeCell ref="A250:C250"/>
    <mergeCell ref="A307:H307"/>
    <mergeCell ref="F308:G308"/>
    <mergeCell ref="D301:E301"/>
    <mergeCell ref="F301:G301"/>
    <mergeCell ref="A228:H228"/>
    <mergeCell ref="F277:G277"/>
    <mergeCell ref="A295:H295"/>
    <mergeCell ref="D296:E296"/>
    <mergeCell ref="D302:E302"/>
    <mergeCell ref="D246:E246"/>
    <mergeCell ref="D247:E247"/>
    <mergeCell ref="A772:C772"/>
    <mergeCell ref="D772:E772"/>
    <mergeCell ref="F772:G772"/>
    <mergeCell ref="D773:E773"/>
    <mergeCell ref="F773:G773"/>
    <mergeCell ref="A774:H774"/>
    <mergeCell ref="D775:E775"/>
    <mergeCell ref="F775:G775"/>
    <mergeCell ref="A776:C776"/>
    <mergeCell ref="D776:E776"/>
    <mergeCell ref="F776:G776"/>
    <mergeCell ref="D779:E779"/>
    <mergeCell ref="F779:G779"/>
    <mergeCell ref="A780:C780"/>
    <mergeCell ref="A778:H778"/>
    <mergeCell ref="D780:E780"/>
    <mergeCell ref="F233:G233"/>
    <mergeCell ref="D271:E271"/>
    <mergeCell ref="F271:G271"/>
    <mergeCell ref="A299:H299"/>
    <mergeCell ref="A258:H258"/>
    <mergeCell ref="D259:E259"/>
    <mergeCell ref="F259:G259"/>
    <mergeCell ref="A260:C260"/>
    <mergeCell ref="A262:H262"/>
    <mergeCell ref="D263:E263"/>
    <mergeCell ref="A264:C264"/>
    <mergeCell ref="D255:E255"/>
    <mergeCell ref="F255:G255"/>
    <mergeCell ref="F296:G296"/>
    <mergeCell ref="A297:C297"/>
    <mergeCell ref="D282:E282"/>
    <mergeCell ref="F763:G763"/>
    <mergeCell ref="A764:C764"/>
    <mergeCell ref="D764:E764"/>
    <mergeCell ref="F764:G764"/>
    <mergeCell ref="D765:E765"/>
    <mergeCell ref="A839:H839"/>
    <mergeCell ref="D225:E225"/>
    <mergeCell ref="F225:G225"/>
    <mergeCell ref="G183:G187"/>
    <mergeCell ref="F143:G147"/>
    <mergeCell ref="F151:G155"/>
    <mergeCell ref="A835:H835"/>
    <mergeCell ref="D836:E836"/>
    <mergeCell ref="F836:G836"/>
    <mergeCell ref="F837:G837"/>
    <mergeCell ref="D767:E767"/>
    <mergeCell ref="F767:G767"/>
    <mergeCell ref="A768:C768"/>
    <mergeCell ref="D768:E768"/>
    <mergeCell ref="A748:C748"/>
    <mergeCell ref="F748:G748"/>
    <mergeCell ref="D272:E272"/>
    <mergeCell ref="F272:G272"/>
    <mergeCell ref="D276:E276"/>
    <mergeCell ref="F276:G276"/>
    <mergeCell ref="D277:E277"/>
    <mergeCell ref="D777:E777"/>
    <mergeCell ref="F777:G777"/>
    <mergeCell ref="D747:E747"/>
    <mergeCell ref="F747:G747"/>
    <mergeCell ref="D809:E809"/>
    <mergeCell ref="F809:G809"/>
    <mergeCell ref="F768:G768"/>
    <mergeCell ref="D769:E769"/>
    <mergeCell ref="F769:G769"/>
    <mergeCell ref="A770:H770"/>
    <mergeCell ref="D249:E249"/>
    <mergeCell ref="F414:H414"/>
    <mergeCell ref="F419:H419"/>
    <mergeCell ref="F136:G136"/>
    <mergeCell ref="D137:E137"/>
    <mergeCell ref="F137:G137"/>
    <mergeCell ref="D138:E138"/>
    <mergeCell ref="D327:E327"/>
    <mergeCell ref="A331:H331"/>
    <mergeCell ref="D317:E317"/>
    <mergeCell ref="D319:E319"/>
    <mergeCell ref="D321:E321"/>
    <mergeCell ref="D322:E322"/>
    <mergeCell ref="D323:E323"/>
    <mergeCell ref="F321:G321"/>
    <mergeCell ref="A322:C322"/>
    <mergeCell ref="F322:G322"/>
    <mergeCell ref="A324:H324"/>
    <mergeCell ref="A325:H325"/>
    <mergeCell ref="F326:G326"/>
    <mergeCell ref="A327:C327"/>
    <mergeCell ref="F138:G138"/>
    <mergeCell ref="D139:E139"/>
    <mergeCell ref="F139:G139"/>
    <mergeCell ref="A140:H140"/>
    <mergeCell ref="F249:G249"/>
    <mergeCell ref="D763:E763"/>
    <mergeCell ref="A368:H368"/>
    <mergeCell ref="A397:C397"/>
    <mergeCell ref="D761:E761"/>
    <mergeCell ref="F761:G761"/>
    <mergeCell ref="D755:E755"/>
    <mergeCell ref="F755:G755"/>
    <mergeCell ref="A756:C756"/>
    <mergeCell ref="D756:E756"/>
    <mergeCell ref="F756:G756"/>
    <mergeCell ref="D757:E757"/>
    <mergeCell ref="F757:G757"/>
    <mergeCell ref="F407:G407"/>
    <mergeCell ref="A408:C408"/>
    <mergeCell ref="D412:E412"/>
    <mergeCell ref="F412:G412"/>
    <mergeCell ref="A413:C413"/>
    <mergeCell ref="D759:E759"/>
    <mergeCell ref="F759:G759"/>
    <mergeCell ref="A760:C760"/>
    <mergeCell ref="D760:E760"/>
    <mergeCell ref="F760:G760"/>
    <mergeCell ref="F752:G752"/>
    <mergeCell ref="F753:G753"/>
    <mergeCell ref="A758:H758"/>
    <mergeCell ref="D752:E752"/>
    <mergeCell ref="D753:E753"/>
    <mergeCell ref="F742:G742"/>
    <mergeCell ref="A736:C736"/>
    <mergeCell ref="F434:G434"/>
    <mergeCell ref="D438:E438"/>
    <mergeCell ref="F438:G438"/>
    <mergeCell ref="D442:E442"/>
    <mergeCell ref="F442:G442"/>
    <mergeCell ref="D440:E440"/>
    <mergeCell ref="F440:G440"/>
    <mergeCell ref="A441:H441"/>
    <mergeCell ref="F454:G454"/>
    <mergeCell ref="D458:E458"/>
    <mergeCell ref="F458:G458"/>
    <mergeCell ref="D462:E462"/>
    <mergeCell ref="F462:G462"/>
    <mergeCell ref="D448:E448"/>
    <mergeCell ref="F448:G448"/>
    <mergeCell ref="A449:H449"/>
    <mergeCell ref="A451:C451"/>
    <mergeCell ref="D451:E451"/>
    <mergeCell ref="F451:G451"/>
    <mergeCell ref="D452:E452"/>
    <mergeCell ref="F452:G452"/>
    <mergeCell ref="A453:H453"/>
    <mergeCell ref="A443:C443"/>
    <mergeCell ref="D443:E443"/>
    <mergeCell ref="F443:G443"/>
    <mergeCell ref="D444:E444"/>
    <mergeCell ref="F444:G444"/>
    <mergeCell ref="A445:H445"/>
    <mergeCell ref="A447:C447"/>
    <mergeCell ref="D447:E447"/>
    <mergeCell ref="F447:G447"/>
    <mergeCell ref="D475:E475"/>
    <mergeCell ref="F475:G475"/>
    <mergeCell ref="D476:E476"/>
    <mergeCell ref="F476:G476"/>
    <mergeCell ref="F459:G459"/>
    <mergeCell ref="D460:E460"/>
    <mergeCell ref="F460:G460"/>
    <mergeCell ref="A461:H461"/>
    <mergeCell ref="F405:H405"/>
    <mergeCell ref="A375:H375"/>
    <mergeCell ref="D376:E376"/>
    <mergeCell ref="F376:G376"/>
    <mergeCell ref="A377:C377"/>
    <mergeCell ref="A391:H391"/>
    <mergeCell ref="D392:E392"/>
    <mergeCell ref="F392:G392"/>
    <mergeCell ref="A393:C393"/>
    <mergeCell ref="D400:E400"/>
    <mergeCell ref="F400:G400"/>
    <mergeCell ref="D381:E381"/>
    <mergeCell ref="F381:G381"/>
    <mergeCell ref="A382:C382"/>
    <mergeCell ref="D386:E386"/>
    <mergeCell ref="F386:G386"/>
    <mergeCell ref="A387:C387"/>
    <mergeCell ref="D396:E396"/>
    <mergeCell ref="F396:G396"/>
    <mergeCell ref="D434:E434"/>
    <mergeCell ref="A437:H437"/>
    <mergeCell ref="A439:C439"/>
    <mergeCell ref="D439:E439"/>
    <mergeCell ref="F439:G439"/>
    <mergeCell ref="D490:E490"/>
    <mergeCell ref="F490:G490"/>
    <mergeCell ref="D494:E494"/>
    <mergeCell ref="F494:G494"/>
    <mergeCell ref="D498:E498"/>
    <mergeCell ref="F498:G498"/>
    <mergeCell ref="D502:E502"/>
    <mergeCell ref="F502:G502"/>
    <mergeCell ref="D496:E496"/>
    <mergeCell ref="F496:G496"/>
    <mergeCell ref="A497:H497"/>
    <mergeCell ref="A499:C499"/>
    <mergeCell ref="D499:E499"/>
    <mergeCell ref="F499:G499"/>
    <mergeCell ref="D500:E500"/>
    <mergeCell ref="F500:G500"/>
    <mergeCell ref="A501:H501"/>
    <mergeCell ref="D510:E510"/>
    <mergeCell ref="F510:G510"/>
    <mergeCell ref="D514:E514"/>
    <mergeCell ref="F514:G514"/>
    <mergeCell ref="D518:E518"/>
    <mergeCell ref="F518:G518"/>
    <mergeCell ref="D522:E522"/>
    <mergeCell ref="F522:G522"/>
    <mergeCell ref="D508:E508"/>
    <mergeCell ref="F508:G508"/>
    <mergeCell ref="A509:H509"/>
    <mergeCell ref="A511:C511"/>
    <mergeCell ref="D511:E511"/>
    <mergeCell ref="F511:G511"/>
    <mergeCell ref="D512:E512"/>
    <mergeCell ref="F512:G512"/>
    <mergeCell ref="A513:H513"/>
    <mergeCell ref="A515:C515"/>
    <mergeCell ref="D515:E515"/>
    <mergeCell ref="F515:G515"/>
    <mergeCell ref="D516:E516"/>
    <mergeCell ref="F516:G516"/>
    <mergeCell ref="D548:E548"/>
    <mergeCell ref="F548:G548"/>
    <mergeCell ref="A549:H549"/>
    <mergeCell ref="A551:C551"/>
    <mergeCell ref="D551:E551"/>
    <mergeCell ref="F551:G551"/>
    <mergeCell ref="D552:E552"/>
    <mergeCell ref="F552:G552"/>
    <mergeCell ref="A553:H553"/>
    <mergeCell ref="A555:C555"/>
    <mergeCell ref="D555:E555"/>
    <mergeCell ref="F555:G555"/>
    <mergeCell ref="D556:E556"/>
    <mergeCell ref="F556:G556"/>
    <mergeCell ref="A557:H557"/>
    <mergeCell ref="D530:E530"/>
    <mergeCell ref="F530:G530"/>
    <mergeCell ref="D534:E534"/>
    <mergeCell ref="F534:G534"/>
    <mergeCell ref="D538:E538"/>
    <mergeCell ref="F538:G538"/>
    <mergeCell ref="D542:E542"/>
    <mergeCell ref="F542:G542"/>
    <mergeCell ref="D536:E536"/>
    <mergeCell ref="F536:G536"/>
    <mergeCell ref="A537:H537"/>
    <mergeCell ref="A539:C539"/>
    <mergeCell ref="D539:E539"/>
    <mergeCell ref="F539:G539"/>
    <mergeCell ref="D540:E540"/>
    <mergeCell ref="F540:G540"/>
    <mergeCell ref="A541:H541"/>
    <mergeCell ref="D572:E572"/>
    <mergeCell ref="F572:G572"/>
    <mergeCell ref="A573:H573"/>
    <mergeCell ref="D550:E550"/>
    <mergeCell ref="F550:G550"/>
    <mergeCell ref="D554:E554"/>
    <mergeCell ref="F554:G554"/>
    <mergeCell ref="D558:E558"/>
    <mergeCell ref="F558:G558"/>
    <mergeCell ref="A559:C559"/>
    <mergeCell ref="D559:E559"/>
    <mergeCell ref="F559:G559"/>
    <mergeCell ref="D560:E560"/>
    <mergeCell ref="F560:G560"/>
    <mergeCell ref="A561:H561"/>
    <mergeCell ref="D562:E562"/>
    <mergeCell ref="F562:G562"/>
    <mergeCell ref="D582:E582"/>
    <mergeCell ref="F582:G582"/>
    <mergeCell ref="D586:E586"/>
    <mergeCell ref="F586:G586"/>
    <mergeCell ref="D590:E590"/>
    <mergeCell ref="F590:G590"/>
    <mergeCell ref="D594:E594"/>
    <mergeCell ref="F594:G594"/>
    <mergeCell ref="D580:E580"/>
    <mergeCell ref="F580:G580"/>
    <mergeCell ref="A581:H581"/>
    <mergeCell ref="A583:C583"/>
    <mergeCell ref="D583:E583"/>
    <mergeCell ref="F583:G583"/>
    <mergeCell ref="D584:E584"/>
    <mergeCell ref="F584:G584"/>
    <mergeCell ref="A585:H585"/>
    <mergeCell ref="A587:C587"/>
    <mergeCell ref="D587:E587"/>
    <mergeCell ref="F587:G587"/>
    <mergeCell ref="D588:E588"/>
    <mergeCell ref="F588:G588"/>
    <mergeCell ref="D602:E602"/>
    <mergeCell ref="F602:G602"/>
    <mergeCell ref="D606:E606"/>
    <mergeCell ref="F606:G606"/>
    <mergeCell ref="D610:E610"/>
    <mergeCell ref="F610:G610"/>
    <mergeCell ref="D614:E614"/>
    <mergeCell ref="F614:G614"/>
    <mergeCell ref="D608:E608"/>
    <mergeCell ref="F608:G608"/>
    <mergeCell ref="A609:H609"/>
    <mergeCell ref="A611:C611"/>
    <mergeCell ref="D611:E611"/>
    <mergeCell ref="F611:G611"/>
    <mergeCell ref="D612:E612"/>
    <mergeCell ref="F612:G612"/>
    <mergeCell ref="A613:H613"/>
    <mergeCell ref="D622:E622"/>
    <mergeCell ref="F622:G622"/>
    <mergeCell ref="D626:E626"/>
    <mergeCell ref="F626:G626"/>
    <mergeCell ref="D630:E630"/>
    <mergeCell ref="F630:G630"/>
    <mergeCell ref="D634:E634"/>
    <mergeCell ref="F634:G634"/>
    <mergeCell ref="D636:E636"/>
    <mergeCell ref="F636:G636"/>
    <mergeCell ref="A637:H637"/>
    <mergeCell ref="A639:C639"/>
    <mergeCell ref="D639:E639"/>
    <mergeCell ref="F639:G639"/>
    <mergeCell ref="D640:E640"/>
    <mergeCell ref="F640:G640"/>
    <mergeCell ref="D620:E620"/>
    <mergeCell ref="F620:G620"/>
    <mergeCell ref="A621:H621"/>
    <mergeCell ref="A623:C623"/>
    <mergeCell ref="D623:E623"/>
    <mergeCell ref="F623:G623"/>
    <mergeCell ref="D624:E624"/>
    <mergeCell ref="F624:G624"/>
    <mergeCell ref="A625:H625"/>
    <mergeCell ref="A627:C627"/>
    <mergeCell ref="D627:E627"/>
    <mergeCell ref="F627:G627"/>
    <mergeCell ref="D628:E628"/>
    <mergeCell ref="F628:G628"/>
    <mergeCell ref="F699:G699"/>
    <mergeCell ref="D700:E700"/>
    <mergeCell ref="F700:G700"/>
    <mergeCell ref="A701:H701"/>
    <mergeCell ref="A703:C703"/>
    <mergeCell ref="D703:E703"/>
    <mergeCell ref="F703:G703"/>
    <mergeCell ref="A687:C687"/>
    <mergeCell ref="D662:E662"/>
    <mergeCell ref="F662:G662"/>
    <mergeCell ref="D666:E666"/>
    <mergeCell ref="F666:G666"/>
    <mergeCell ref="D670:E670"/>
    <mergeCell ref="F670:G670"/>
    <mergeCell ref="D678:E678"/>
    <mergeCell ref="F678:G678"/>
    <mergeCell ref="D660:E660"/>
    <mergeCell ref="F660:G660"/>
    <mergeCell ref="A661:H661"/>
    <mergeCell ref="A663:C663"/>
    <mergeCell ref="D663:E663"/>
    <mergeCell ref="F663:G663"/>
    <mergeCell ref="D664:E664"/>
    <mergeCell ref="F664:G664"/>
    <mergeCell ref="A665:H665"/>
    <mergeCell ref="A667:C667"/>
    <mergeCell ref="D667:E667"/>
    <mergeCell ref="F667:G667"/>
    <mergeCell ref="D668:E668"/>
    <mergeCell ref="F668:G668"/>
    <mergeCell ref="D686:E686"/>
    <mergeCell ref="F686:G686"/>
    <mergeCell ref="F690:G690"/>
    <mergeCell ref="D694:E694"/>
    <mergeCell ref="F694:G694"/>
    <mergeCell ref="D698:E698"/>
    <mergeCell ref="F698:G698"/>
    <mergeCell ref="D692:E692"/>
    <mergeCell ref="F692:G692"/>
    <mergeCell ref="A693:H693"/>
    <mergeCell ref="A695:C695"/>
    <mergeCell ref="D695:E695"/>
    <mergeCell ref="F695:G695"/>
    <mergeCell ref="D696:E696"/>
    <mergeCell ref="F696:G696"/>
    <mergeCell ref="A697:H697"/>
    <mergeCell ref="A435:C435"/>
    <mergeCell ref="D435:E435"/>
    <mergeCell ref="F435:G435"/>
    <mergeCell ref="D436:E436"/>
    <mergeCell ref="F436:G436"/>
    <mergeCell ref="D464:E464"/>
    <mergeCell ref="F464:G464"/>
    <mergeCell ref="A465:H465"/>
    <mergeCell ref="A463:C463"/>
    <mergeCell ref="D463:E463"/>
    <mergeCell ref="F463:G463"/>
    <mergeCell ref="A467:C467"/>
    <mergeCell ref="D467:E467"/>
    <mergeCell ref="F467:G467"/>
    <mergeCell ref="A457:H457"/>
    <mergeCell ref="A459:C459"/>
    <mergeCell ref="D459:E459"/>
    <mergeCell ref="D642:E642"/>
    <mergeCell ref="D726:E726"/>
    <mergeCell ref="F726:G726"/>
    <mergeCell ref="D730:E730"/>
    <mergeCell ref="F730:G730"/>
    <mergeCell ref="D702:E702"/>
    <mergeCell ref="F702:G702"/>
    <mergeCell ref="D706:E706"/>
    <mergeCell ref="F706:G706"/>
    <mergeCell ref="D710:E710"/>
    <mergeCell ref="F710:G710"/>
    <mergeCell ref="D714:E714"/>
    <mergeCell ref="F714:G714"/>
    <mergeCell ref="D718:E718"/>
    <mergeCell ref="F718:G718"/>
    <mergeCell ref="D704:E704"/>
    <mergeCell ref="F704:G704"/>
    <mergeCell ref="A705:H705"/>
    <mergeCell ref="A707:C707"/>
    <mergeCell ref="D707:E707"/>
    <mergeCell ref="F707:G707"/>
    <mergeCell ref="D708:E708"/>
    <mergeCell ref="F708:G708"/>
    <mergeCell ref="A709:H709"/>
    <mergeCell ref="A711:C711"/>
    <mergeCell ref="D711:E711"/>
    <mergeCell ref="D423:E423"/>
    <mergeCell ref="F423:G423"/>
    <mergeCell ref="D424:E424"/>
    <mergeCell ref="F424:G424"/>
    <mergeCell ref="A425:H425"/>
    <mergeCell ref="A427:C427"/>
    <mergeCell ref="D427:E427"/>
    <mergeCell ref="F427:G427"/>
    <mergeCell ref="D428:E428"/>
    <mergeCell ref="F428:G428"/>
    <mergeCell ref="A429:H429"/>
    <mergeCell ref="A431:C431"/>
    <mergeCell ref="D431:E431"/>
    <mergeCell ref="F431:G431"/>
    <mergeCell ref="D432:E432"/>
    <mergeCell ref="F432:G432"/>
    <mergeCell ref="A433:H433"/>
    <mergeCell ref="D426:E426"/>
    <mergeCell ref="F426:G426"/>
    <mergeCell ref="D430:E430"/>
    <mergeCell ref="F430:G430"/>
    <mergeCell ref="A423:C423"/>
    <mergeCell ref="D466:E466"/>
    <mergeCell ref="F466:G466"/>
    <mergeCell ref="D446:E446"/>
    <mergeCell ref="F446:G446"/>
    <mergeCell ref="D450:E450"/>
    <mergeCell ref="F450:G450"/>
    <mergeCell ref="D454:E454"/>
    <mergeCell ref="D484:E484"/>
    <mergeCell ref="F484:G484"/>
    <mergeCell ref="A455:C455"/>
    <mergeCell ref="D455:E455"/>
    <mergeCell ref="F455:G455"/>
    <mergeCell ref="D456:E456"/>
    <mergeCell ref="F456:G456"/>
    <mergeCell ref="D470:E470"/>
    <mergeCell ref="F470:G470"/>
    <mergeCell ref="D474:E474"/>
    <mergeCell ref="F474:G474"/>
    <mergeCell ref="D478:E478"/>
    <mergeCell ref="F478:G478"/>
    <mergeCell ref="D482:E482"/>
    <mergeCell ref="F482:G482"/>
    <mergeCell ref="D468:E468"/>
    <mergeCell ref="F468:G468"/>
    <mergeCell ref="A469:H469"/>
    <mergeCell ref="A471:C471"/>
    <mergeCell ref="D471:E471"/>
    <mergeCell ref="F471:G471"/>
    <mergeCell ref="D472:E472"/>
    <mergeCell ref="F472:G472"/>
    <mergeCell ref="A473:H473"/>
    <mergeCell ref="A475:C475"/>
    <mergeCell ref="A485:H485"/>
    <mergeCell ref="A487:C487"/>
    <mergeCell ref="D487:E487"/>
    <mergeCell ref="F487:G487"/>
    <mergeCell ref="D488:E488"/>
    <mergeCell ref="F488:G488"/>
    <mergeCell ref="A489:H489"/>
    <mergeCell ref="A477:H477"/>
    <mergeCell ref="A479:C479"/>
    <mergeCell ref="D479:E479"/>
    <mergeCell ref="F479:G479"/>
    <mergeCell ref="D480:E480"/>
    <mergeCell ref="F480:G480"/>
    <mergeCell ref="A481:H481"/>
    <mergeCell ref="A483:C483"/>
    <mergeCell ref="D483:E483"/>
    <mergeCell ref="F483:G483"/>
    <mergeCell ref="D486:E486"/>
    <mergeCell ref="F486:G486"/>
    <mergeCell ref="A503:C503"/>
    <mergeCell ref="D503:E503"/>
    <mergeCell ref="F503:G503"/>
    <mergeCell ref="D504:E504"/>
    <mergeCell ref="F504:G504"/>
    <mergeCell ref="A505:H505"/>
    <mergeCell ref="A507:C507"/>
    <mergeCell ref="D507:E507"/>
    <mergeCell ref="F507:G507"/>
    <mergeCell ref="A491:C491"/>
    <mergeCell ref="D491:E491"/>
    <mergeCell ref="F491:G491"/>
    <mergeCell ref="D492:E492"/>
    <mergeCell ref="F492:G492"/>
    <mergeCell ref="A493:H493"/>
    <mergeCell ref="A495:C495"/>
    <mergeCell ref="D495:E495"/>
    <mergeCell ref="F495:G495"/>
    <mergeCell ref="D506:E506"/>
    <mergeCell ref="F506:G506"/>
    <mergeCell ref="D524:E524"/>
    <mergeCell ref="F524:G524"/>
    <mergeCell ref="A525:H525"/>
    <mergeCell ref="A527:C527"/>
    <mergeCell ref="D527:E527"/>
    <mergeCell ref="F527:G527"/>
    <mergeCell ref="D528:E528"/>
    <mergeCell ref="F528:G528"/>
    <mergeCell ref="A529:H529"/>
    <mergeCell ref="A517:H517"/>
    <mergeCell ref="A519:C519"/>
    <mergeCell ref="D519:E519"/>
    <mergeCell ref="F519:G519"/>
    <mergeCell ref="D520:E520"/>
    <mergeCell ref="F520:G520"/>
    <mergeCell ref="A521:H521"/>
    <mergeCell ref="A523:C523"/>
    <mergeCell ref="D523:E523"/>
    <mergeCell ref="F523:G523"/>
    <mergeCell ref="D526:E526"/>
    <mergeCell ref="F526:G526"/>
    <mergeCell ref="A543:C543"/>
    <mergeCell ref="D543:E543"/>
    <mergeCell ref="F543:G543"/>
    <mergeCell ref="D544:E544"/>
    <mergeCell ref="F544:G544"/>
    <mergeCell ref="A545:H545"/>
    <mergeCell ref="A547:C547"/>
    <mergeCell ref="D547:E547"/>
    <mergeCell ref="F547:G547"/>
    <mergeCell ref="A531:C531"/>
    <mergeCell ref="D531:E531"/>
    <mergeCell ref="F531:G531"/>
    <mergeCell ref="D532:E532"/>
    <mergeCell ref="F532:G532"/>
    <mergeCell ref="A533:H533"/>
    <mergeCell ref="A535:C535"/>
    <mergeCell ref="D535:E535"/>
    <mergeCell ref="F535:G535"/>
    <mergeCell ref="D546:E546"/>
    <mergeCell ref="F546:G546"/>
    <mergeCell ref="A575:C575"/>
    <mergeCell ref="D575:E575"/>
    <mergeCell ref="F575:G575"/>
    <mergeCell ref="D576:E576"/>
    <mergeCell ref="F576:G576"/>
    <mergeCell ref="A577:H577"/>
    <mergeCell ref="A579:C579"/>
    <mergeCell ref="D579:E579"/>
    <mergeCell ref="F579:G579"/>
    <mergeCell ref="A563:C563"/>
    <mergeCell ref="D563:E563"/>
    <mergeCell ref="F563:G563"/>
    <mergeCell ref="D564:E564"/>
    <mergeCell ref="F564:G564"/>
    <mergeCell ref="A565:H565"/>
    <mergeCell ref="A567:C567"/>
    <mergeCell ref="D567:E567"/>
    <mergeCell ref="F567:G567"/>
    <mergeCell ref="D578:E578"/>
    <mergeCell ref="F578:G578"/>
    <mergeCell ref="D566:E566"/>
    <mergeCell ref="F566:G566"/>
    <mergeCell ref="D570:E570"/>
    <mergeCell ref="F570:G570"/>
    <mergeCell ref="D574:E574"/>
    <mergeCell ref="F574:G574"/>
    <mergeCell ref="D568:E568"/>
    <mergeCell ref="F568:G568"/>
    <mergeCell ref="A569:H569"/>
    <mergeCell ref="A571:C571"/>
    <mergeCell ref="D571:E571"/>
    <mergeCell ref="F571:G571"/>
    <mergeCell ref="D596:E596"/>
    <mergeCell ref="F596:G596"/>
    <mergeCell ref="A597:H597"/>
    <mergeCell ref="A599:C599"/>
    <mergeCell ref="D599:E599"/>
    <mergeCell ref="F599:G599"/>
    <mergeCell ref="D600:E600"/>
    <mergeCell ref="F600:G600"/>
    <mergeCell ref="A601:H601"/>
    <mergeCell ref="A589:H589"/>
    <mergeCell ref="A591:C591"/>
    <mergeCell ref="D591:E591"/>
    <mergeCell ref="F591:G591"/>
    <mergeCell ref="D592:E592"/>
    <mergeCell ref="F592:G592"/>
    <mergeCell ref="A593:H593"/>
    <mergeCell ref="A595:C595"/>
    <mergeCell ref="D595:E595"/>
    <mergeCell ref="F595:G595"/>
    <mergeCell ref="D598:E598"/>
    <mergeCell ref="F598:G598"/>
    <mergeCell ref="D615:E615"/>
    <mergeCell ref="F615:G615"/>
    <mergeCell ref="D616:E616"/>
    <mergeCell ref="F616:G616"/>
    <mergeCell ref="A617:H617"/>
    <mergeCell ref="A619:C619"/>
    <mergeCell ref="D619:E619"/>
    <mergeCell ref="F619:G619"/>
    <mergeCell ref="A603:C603"/>
    <mergeCell ref="D603:E603"/>
    <mergeCell ref="F603:G603"/>
    <mergeCell ref="D604:E604"/>
    <mergeCell ref="F604:G604"/>
    <mergeCell ref="A605:H605"/>
    <mergeCell ref="A607:C607"/>
    <mergeCell ref="D607:E607"/>
    <mergeCell ref="F607:G607"/>
    <mergeCell ref="D618:E618"/>
    <mergeCell ref="F618:G618"/>
    <mergeCell ref="A615:C615"/>
    <mergeCell ref="A641:H641"/>
    <mergeCell ref="A629:H629"/>
    <mergeCell ref="A631:C631"/>
    <mergeCell ref="D631:E631"/>
    <mergeCell ref="F631:G631"/>
    <mergeCell ref="D632:E632"/>
    <mergeCell ref="F632:G632"/>
    <mergeCell ref="A633:H633"/>
    <mergeCell ref="A635:C635"/>
    <mergeCell ref="D635:E635"/>
    <mergeCell ref="F635:G635"/>
    <mergeCell ref="D638:E638"/>
    <mergeCell ref="F638:G638"/>
    <mergeCell ref="A655:C655"/>
    <mergeCell ref="D655:E655"/>
    <mergeCell ref="F655:G655"/>
    <mergeCell ref="D656:E656"/>
    <mergeCell ref="F656:G656"/>
    <mergeCell ref="F642:G642"/>
    <mergeCell ref="D646:E646"/>
    <mergeCell ref="F646:G646"/>
    <mergeCell ref="D650:E650"/>
    <mergeCell ref="F650:G650"/>
    <mergeCell ref="D654:E654"/>
    <mergeCell ref="F654:G654"/>
    <mergeCell ref="D648:E648"/>
    <mergeCell ref="F648:G648"/>
    <mergeCell ref="A649:H649"/>
    <mergeCell ref="A651:C651"/>
    <mergeCell ref="D651:E651"/>
    <mergeCell ref="F651:G651"/>
    <mergeCell ref="D652:E652"/>
    <mergeCell ref="A657:H657"/>
    <mergeCell ref="A659:C659"/>
    <mergeCell ref="D659:E659"/>
    <mergeCell ref="F659:G659"/>
    <mergeCell ref="A643:C643"/>
    <mergeCell ref="D643:E643"/>
    <mergeCell ref="F643:G643"/>
    <mergeCell ref="D644:E644"/>
    <mergeCell ref="F644:G644"/>
    <mergeCell ref="A645:H645"/>
    <mergeCell ref="A647:C647"/>
    <mergeCell ref="D647:E647"/>
    <mergeCell ref="F647:G647"/>
    <mergeCell ref="D658:E658"/>
    <mergeCell ref="F658:G658"/>
    <mergeCell ref="D680:E680"/>
    <mergeCell ref="F680:G680"/>
    <mergeCell ref="F652:G652"/>
    <mergeCell ref="A653:H653"/>
    <mergeCell ref="A681:H681"/>
    <mergeCell ref="A683:C683"/>
    <mergeCell ref="D683:E683"/>
    <mergeCell ref="F683:G683"/>
    <mergeCell ref="D684:E684"/>
    <mergeCell ref="F684:G684"/>
    <mergeCell ref="A685:H685"/>
    <mergeCell ref="A669:H669"/>
    <mergeCell ref="A671:C671"/>
    <mergeCell ref="D671:E671"/>
    <mergeCell ref="F671:G671"/>
    <mergeCell ref="D672:E672"/>
    <mergeCell ref="F672:G672"/>
    <mergeCell ref="A673:H673"/>
    <mergeCell ref="A679:C679"/>
    <mergeCell ref="D679:E679"/>
    <mergeCell ref="F679:G679"/>
    <mergeCell ref="D682:E682"/>
    <mergeCell ref="F682:G682"/>
    <mergeCell ref="D674:E674"/>
    <mergeCell ref="F674:G674"/>
    <mergeCell ref="A675:C675"/>
    <mergeCell ref="D675:E675"/>
    <mergeCell ref="F675:G675"/>
    <mergeCell ref="D676:E676"/>
    <mergeCell ref="F676:G676"/>
    <mergeCell ref="F688:G688"/>
    <mergeCell ref="A689:H689"/>
    <mergeCell ref="A691:C691"/>
    <mergeCell ref="D691:E691"/>
    <mergeCell ref="F691:G691"/>
    <mergeCell ref="D720:E720"/>
    <mergeCell ref="F720:G720"/>
    <mergeCell ref="A721:H721"/>
    <mergeCell ref="A723:C723"/>
    <mergeCell ref="D723:E723"/>
    <mergeCell ref="F723:G723"/>
    <mergeCell ref="D724:E724"/>
    <mergeCell ref="F724:G724"/>
    <mergeCell ref="A725:H725"/>
    <mergeCell ref="A713:H713"/>
    <mergeCell ref="A715:C715"/>
    <mergeCell ref="D715:E715"/>
    <mergeCell ref="F715:G715"/>
    <mergeCell ref="D716:E716"/>
    <mergeCell ref="F716:G716"/>
    <mergeCell ref="A717:H717"/>
    <mergeCell ref="A719:C719"/>
    <mergeCell ref="D719:E719"/>
    <mergeCell ref="F719:G719"/>
    <mergeCell ref="F711:G711"/>
    <mergeCell ref="D712:E712"/>
    <mergeCell ref="F712:G712"/>
    <mergeCell ref="A699:C699"/>
    <mergeCell ref="D699:E699"/>
    <mergeCell ref="D722:E722"/>
    <mergeCell ref="F722:G722"/>
    <mergeCell ref="D690:E690"/>
    <mergeCell ref="D811:E811"/>
    <mergeCell ref="F811:G811"/>
    <mergeCell ref="D815:E815"/>
    <mergeCell ref="F815:G815"/>
    <mergeCell ref="D819:E819"/>
    <mergeCell ref="A790:H790"/>
    <mergeCell ref="A786:H786"/>
    <mergeCell ref="A782:H782"/>
    <mergeCell ref="A727:C727"/>
    <mergeCell ref="D727:E727"/>
    <mergeCell ref="F727:G727"/>
    <mergeCell ref="D728:E728"/>
    <mergeCell ref="F728:G728"/>
    <mergeCell ref="A729:H729"/>
    <mergeCell ref="A731:C731"/>
    <mergeCell ref="D731:E731"/>
    <mergeCell ref="F731:G731"/>
    <mergeCell ref="F749:G749"/>
    <mergeCell ref="A750:H750"/>
    <mergeCell ref="F765:G765"/>
    <mergeCell ref="A766:H766"/>
    <mergeCell ref="D771:E771"/>
    <mergeCell ref="F771:G771"/>
    <mergeCell ref="F783:G783"/>
    <mergeCell ref="A784:C784"/>
    <mergeCell ref="D784:E784"/>
    <mergeCell ref="F784:G784"/>
    <mergeCell ref="D736:E736"/>
    <mergeCell ref="F736:G736"/>
    <mergeCell ref="D737:E737"/>
    <mergeCell ref="F737:G737"/>
    <mergeCell ref="A738:H738"/>
    <mergeCell ref="F829:G829"/>
    <mergeCell ref="D823:E823"/>
    <mergeCell ref="F823:G823"/>
    <mergeCell ref="D827:E827"/>
    <mergeCell ref="F827:G827"/>
    <mergeCell ref="D831:E831"/>
    <mergeCell ref="F831:G831"/>
    <mergeCell ref="A812:C812"/>
    <mergeCell ref="A816:C816"/>
    <mergeCell ref="D816:E816"/>
    <mergeCell ref="F816:G816"/>
    <mergeCell ref="D817:E817"/>
    <mergeCell ref="F817:G817"/>
    <mergeCell ref="A820:C820"/>
    <mergeCell ref="D820:E820"/>
    <mergeCell ref="F820:G820"/>
    <mergeCell ref="D821:E821"/>
    <mergeCell ref="F821:G821"/>
    <mergeCell ref="F819:G819"/>
    <mergeCell ref="E812:F812"/>
    <mergeCell ref="E813:F813"/>
    <mergeCell ref="D688:E688"/>
    <mergeCell ref="A834:H834"/>
    <mergeCell ref="A837:C837"/>
    <mergeCell ref="A840:H840"/>
    <mergeCell ref="A842:C842"/>
    <mergeCell ref="D843:E843"/>
    <mergeCell ref="F843:G843"/>
    <mergeCell ref="A844:H844"/>
    <mergeCell ref="A832:C832"/>
    <mergeCell ref="D832:E832"/>
    <mergeCell ref="F832:G832"/>
    <mergeCell ref="D833:E833"/>
    <mergeCell ref="F833:G833"/>
    <mergeCell ref="A806:H806"/>
    <mergeCell ref="A802:H802"/>
    <mergeCell ref="A798:H798"/>
    <mergeCell ref="A794:H794"/>
    <mergeCell ref="A810:H810"/>
    <mergeCell ref="A814:H814"/>
    <mergeCell ref="A818:H818"/>
    <mergeCell ref="A822:H822"/>
    <mergeCell ref="A826:H826"/>
    <mergeCell ref="A830:H830"/>
    <mergeCell ref="D824:E824"/>
    <mergeCell ref="F824:G824"/>
    <mergeCell ref="A824:C824"/>
    <mergeCell ref="D825:E825"/>
    <mergeCell ref="F825:G825"/>
    <mergeCell ref="A828:C828"/>
    <mergeCell ref="D828:E828"/>
    <mergeCell ref="F828:G828"/>
    <mergeCell ref="D829:E829"/>
    <mergeCell ref="D100:F100"/>
    <mergeCell ref="D101:F101"/>
    <mergeCell ref="D102:F102"/>
    <mergeCell ref="D103:F103"/>
    <mergeCell ref="D167:G167"/>
    <mergeCell ref="D168:G168"/>
    <mergeCell ref="F174:G174"/>
    <mergeCell ref="F175:G179"/>
    <mergeCell ref="D174:E174"/>
    <mergeCell ref="D175:E175"/>
    <mergeCell ref="D176:E176"/>
    <mergeCell ref="D177:E177"/>
    <mergeCell ref="D178:E178"/>
    <mergeCell ref="D179:E179"/>
    <mergeCell ref="A71:H71"/>
    <mergeCell ref="D145:E145"/>
    <mergeCell ref="D146:E146"/>
    <mergeCell ref="D147:E147"/>
    <mergeCell ref="F126:G126"/>
    <mergeCell ref="F169:G169"/>
    <mergeCell ref="F170:G170"/>
    <mergeCell ref="D118:F118"/>
    <mergeCell ref="D119:F119"/>
    <mergeCell ref="D120:F120"/>
    <mergeCell ref="A134:C134"/>
    <mergeCell ref="D134:E134"/>
    <mergeCell ref="F134:G134"/>
    <mergeCell ref="D135:E135"/>
    <mergeCell ref="F135:G135"/>
    <mergeCell ref="D136:E136"/>
    <mergeCell ref="A117:C117"/>
    <mergeCell ref="A99:C99"/>
    <mergeCell ref="D748:E748"/>
    <mergeCell ref="D749:E749"/>
    <mergeCell ref="D330:E330"/>
    <mergeCell ref="F330:G330"/>
    <mergeCell ref="D358:E358"/>
    <mergeCell ref="F358:G358"/>
    <mergeCell ref="A359:C359"/>
    <mergeCell ref="D359:E359"/>
    <mergeCell ref="F359:G359"/>
    <mergeCell ref="D360:E360"/>
    <mergeCell ref="F360:G360"/>
    <mergeCell ref="A361:H361"/>
    <mergeCell ref="E182:F182"/>
    <mergeCell ref="E183:F183"/>
    <mergeCell ref="E184:F184"/>
    <mergeCell ref="E185:F185"/>
    <mergeCell ref="E186:F186"/>
    <mergeCell ref="E187:F187"/>
    <mergeCell ref="F226:G226"/>
    <mergeCell ref="F227:G227"/>
    <mergeCell ref="D256:G256"/>
    <mergeCell ref="D257:G257"/>
    <mergeCell ref="D217:F217"/>
    <mergeCell ref="D328:E328"/>
    <mergeCell ref="F328:G328"/>
    <mergeCell ref="D329:E329"/>
    <mergeCell ref="F329:G329"/>
    <mergeCell ref="D732:E732"/>
    <mergeCell ref="F732:G732"/>
    <mergeCell ref="A733:H733"/>
    <mergeCell ref="D687:E687"/>
    <mergeCell ref="F687:G687"/>
  </mergeCells>
  <phoneticPr fontId="9" type="noConversion"/>
  <pageMargins left="0.22" right="0.16" top="0.4" bottom="0.19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94668-FBCC-48FA-8B8A-7F13574E3BCA}">
  <sheetPr>
    <pageSetUpPr fitToPage="1"/>
  </sheetPr>
  <dimension ref="A1:D98"/>
  <sheetViews>
    <sheetView topLeftCell="A78" workbookViewId="0">
      <selection sqref="A1:D98"/>
    </sheetView>
  </sheetViews>
  <sheetFormatPr defaultRowHeight="15" x14ac:dyDescent="0.25"/>
  <cols>
    <col min="1" max="1" width="5.28515625" customWidth="1"/>
    <col min="2" max="2" width="62.28515625" customWidth="1"/>
    <col min="3" max="3" width="17.7109375" customWidth="1"/>
    <col min="4" max="4" width="22.85546875" customWidth="1"/>
  </cols>
  <sheetData>
    <row r="1" spans="1:4" ht="24.75" customHeight="1" x14ac:dyDescent="0.25">
      <c r="A1" s="490" t="s">
        <v>751</v>
      </c>
      <c r="B1" s="491"/>
      <c r="C1" s="491"/>
      <c r="D1" s="492"/>
    </row>
    <row r="2" spans="1:4" ht="24.75" customHeight="1" x14ac:dyDescent="0.25">
      <c r="A2" s="493" t="s">
        <v>851</v>
      </c>
      <c r="B2" s="494"/>
      <c r="C2" s="494"/>
      <c r="D2" s="495"/>
    </row>
    <row r="3" spans="1:4" ht="24.75" customHeight="1" x14ac:dyDescent="0.25">
      <c r="A3" s="496" t="s">
        <v>870</v>
      </c>
      <c r="B3" s="497"/>
      <c r="C3" s="497"/>
      <c r="D3" s="498"/>
    </row>
    <row r="4" spans="1:4" x14ac:dyDescent="0.25">
      <c r="A4" s="493" t="s">
        <v>781</v>
      </c>
      <c r="B4" s="494"/>
      <c r="C4" s="494"/>
      <c r="D4" s="495"/>
    </row>
    <row r="5" spans="1:4" ht="24" customHeight="1" x14ac:dyDescent="0.25">
      <c r="A5" s="499" t="s">
        <v>752</v>
      </c>
      <c r="B5" s="500"/>
      <c r="C5" s="500"/>
      <c r="D5" s="501"/>
    </row>
    <row r="6" spans="1:4" ht="24" customHeight="1" x14ac:dyDescent="0.25">
      <c r="A6" s="485" t="s">
        <v>782</v>
      </c>
      <c r="B6" s="486"/>
      <c r="C6" s="486"/>
      <c r="D6" s="487"/>
    </row>
    <row r="7" spans="1:4" x14ac:dyDescent="0.25">
      <c r="A7" s="160" t="s">
        <v>0</v>
      </c>
      <c r="B7" s="161" t="s">
        <v>2</v>
      </c>
      <c r="C7" s="488" t="s">
        <v>753</v>
      </c>
      <c r="D7" s="489"/>
    </row>
    <row r="8" spans="1:4" x14ac:dyDescent="0.25">
      <c r="A8" s="154" t="s">
        <v>754</v>
      </c>
      <c r="B8" s="155" t="s">
        <v>755</v>
      </c>
      <c r="C8" s="475">
        <f>SUM(C9:C12)</f>
        <v>4.3699999999999996E-2</v>
      </c>
      <c r="D8" s="476"/>
    </row>
    <row r="9" spans="1:4" x14ac:dyDescent="0.25">
      <c r="A9" s="156" t="s">
        <v>9</v>
      </c>
      <c r="B9" s="157" t="s">
        <v>756</v>
      </c>
      <c r="C9" s="470">
        <v>0.03</v>
      </c>
      <c r="D9" s="471" t="e">
        <f>C9*#REF!</f>
        <v>#REF!</v>
      </c>
    </row>
    <row r="10" spans="1:4" x14ac:dyDescent="0.25">
      <c r="A10" s="156" t="s">
        <v>11</v>
      </c>
      <c r="B10" s="157" t="s">
        <v>757</v>
      </c>
      <c r="C10" s="470">
        <v>1.1999999999999999E-3</v>
      </c>
      <c r="D10" s="471" t="e">
        <f>C10*#REF!</f>
        <v>#REF!</v>
      </c>
    </row>
    <row r="11" spans="1:4" x14ac:dyDescent="0.25">
      <c r="A11" s="156" t="s">
        <v>13</v>
      </c>
      <c r="B11" s="157" t="s">
        <v>758</v>
      </c>
      <c r="C11" s="470">
        <v>9.7000000000000003E-3</v>
      </c>
      <c r="D11" s="471" t="e">
        <f>C11*#REF!</f>
        <v>#REF!</v>
      </c>
    </row>
    <row r="12" spans="1:4" x14ac:dyDescent="0.25">
      <c r="A12" s="156" t="s">
        <v>15</v>
      </c>
      <c r="B12" s="157" t="s">
        <v>759</v>
      </c>
      <c r="C12" s="470">
        <v>2.8E-3</v>
      </c>
      <c r="D12" s="471" t="e">
        <f>C12*#REF!</f>
        <v>#REF!</v>
      </c>
    </row>
    <row r="13" spans="1:4" x14ac:dyDescent="0.25">
      <c r="A13" s="472"/>
      <c r="B13" s="473"/>
      <c r="C13" s="473"/>
      <c r="D13" s="474"/>
    </row>
    <row r="14" spans="1:4" x14ac:dyDescent="0.25">
      <c r="A14" s="154" t="s">
        <v>760</v>
      </c>
      <c r="B14" s="155" t="s">
        <v>761</v>
      </c>
      <c r="C14" s="475">
        <f>SUM(C15:C18)</f>
        <v>0.1055</v>
      </c>
      <c r="D14" s="476" t="e">
        <f>C14*#REF!</f>
        <v>#REF!</v>
      </c>
    </row>
    <row r="15" spans="1:4" x14ac:dyDescent="0.25">
      <c r="A15" s="156" t="s">
        <v>475</v>
      </c>
      <c r="B15" s="157" t="s">
        <v>778</v>
      </c>
      <c r="C15" s="470">
        <v>6.4999999999999997E-3</v>
      </c>
      <c r="D15" s="471" t="e">
        <f>C15*#REF!</f>
        <v>#REF!</v>
      </c>
    </row>
    <row r="16" spans="1:4" x14ac:dyDescent="0.25">
      <c r="A16" s="156" t="s">
        <v>476</v>
      </c>
      <c r="B16" s="157" t="s">
        <v>779</v>
      </c>
      <c r="C16" s="470">
        <v>0.03</v>
      </c>
      <c r="D16" s="471" t="e">
        <f>C16*#REF!</f>
        <v>#REF!</v>
      </c>
    </row>
    <row r="17" spans="1:4" x14ac:dyDescent="0.25">
      <c r="A17" s="156" t="s">
        <v>477</v>
      </c>
      <c r="B17" s="157" t="s">
        <v>762</v>
      </c>
      <c r="C17" s="470">
        <v>2.4E-2</v>
      </c>
      <c r="D17" s="471" t="e">
        <f>C17*#REF!</f>
        <v>#REF!</v>
      </c>
    </row>
    <row r="18" spans="1:4" x14ac:dyDescent="0.25">
      <c r="A18" s="156" t="s">
        <v>478</v>
      </c>
      <c r="B18" s="157" t="s">
        <v>763</v>
      </c>
      <c r="C18" s="470">
        <v>4.4999999999999998E-2</v>
      </c>
      <c r="D18" s="471" t="e">
        <f>C18*#REF!</f>
        <v>#REF!</v>
      </c>
    </row>
    <row r="19" spans="1:4" x14ac:dyDescent="0.25">
      <c r="A19" s="472"/>
      <c r="B19" s="473"/>
      <c r="C19" s="473"/>
      <c r="D19" s="474"/>
    </row>
    <row r="20" spans="1:4" x14ac:dyDescent="0.25">
      <c r="A20" s="154" t="s">
        <v>764</v>
      </c>
      <c r="B20" s="155" t="s">
        <v>765</v>
      </c>
      <c r="C20" s="475">
        <f>C21</f>
        <v>6.1600000000000002E-2</v>
      </c>
      <c r="D20" s="476" t="e">
        <f>C20*#REF!</f>
        <v>#REF!</v>
      </c>
    </row>
    <row r="21" spans="1:4" x14ac:dyDescent="0.25">
      <c r="A21" s="156" t="s">
        <v>18</v>
      </c>
      <c r="B21" s="157" t="s">
        <v>766</v>
      </c>
      <c r="C21" s="470">
        <v>6.1600000000000002E-2</v>
      </c>
      <c r="D21" s="471" t="e">
        <f>C21*#REF!</f>
        <v>#REF!</v>
      </c>
    </row>
    <row r="22" spans="1:4" x14ac:dyDescent="0.25">
      <c r="A22" s="472"/>
      <c r="B22" s="473"/>
      <c r="C22" s="473"/>
      <c r="D22" s="474"/>
    </row>
    <row r="23" spans="1:4" x14ac:dyDescent="0.25">
      <c r="A23" s="158" t="s">
        <v>767</v>
      </c>
      <c r="B23" s="159" t="s">
        <v>768</v>
      </c>
      <c r="C23" s="477">
        <f>(((1+SUM(C9:C11))*(1+C12)*(1+C20))/(1-C14))-1</f>
        <v>0.23880770758188929</v>
      </c>
      <c r="D23" s="478"/>
    </row>
    <row r="24" spans="1:4" x14ac:dyDescent="0.25">
      <c r="A24" s="479"/>
      <c r="B24" s="480"/>
      <c r="C24" s="480"/>
      <c r="D24" s="481"/>
    </row>
    <row r="25" spans="1:4" x14ac:dyDescent="0.25">
      <c r="A25" s="482" t="s">
        <v>769</v>
      </c>
      <c r="B25" s="483"/>
      <c r="C25" s="483"/>
      <c r="D25" s="484"/>
    </row>
    <row r="26" spans="1:4" ht="18.75" customHeight="1" x14ac:dyDescent="0.25">
      <c r="A26" s="461"/>
      <c r="B26" s="462"/>
      <c r="C26" s="462"/>
      <c r="D26" s="463"/>
    </row>
    <row r="27" spans="1:4" ht="18.75" customHeight="1" x14ac:dyDescent="0.25">
      <c r="A27" s="464"/>
      <c r="B27" s="465"/>
      <c r="C27" s="465"/>
      <c r="D27" s="466"/>
    </row>
    <row r="28" spans="1:4" ht="18.75" customHeight="1" x14ac:dyDescent="0.25">
      <c r="A28" s="467"/>
      <c r="B28" s="468"/>
      <c r="C28" s="468"/>
      <c r="D28" s="469"/>
    </row>
    <row r="29" spans="1:4" x14ac:dyDescent="0.25">
      <c r="A29" s="455" t="s">
        <v>770</v>
      </c>
      <c r="B29" s="456"/>
      <c r="C29" s="456"/>
      <c r="D29" s="457"/>
    </row>
    <row r="30" spans="1:4" x14ac:dyDescent="0.25">
      <c r="A30" s="455" t="s">
        <v>771</v>
      </c>
      <c r="B30" s="456"/>
      <c r="C30" s="456"/>
      <c r="D30" s="457"/>
    </row>
    <row r="31" spans="1:4" x14ac:dyDescent="0.25">
      <c r="A31" s="455" t="s">
        <v>772</v>
      </c>
      <c r="B31" s="456"/>
      <c r="C31" s="456"/>
      <c r="D31" s="457"/>
    </row>
    <row r="32" spans="1:4" x14ac:dyDescent="0.25">
      <c r="A32" s="455" t="s">
        <v>773</v>
      </c>
      <c r="B32" s="456"/>
      <c r="C32" s="456"/>
      <c r="D32" s="457"/>
    </row>
    <row r="33" spans="1:4" x14ac:dyDescent="0.25">
      <c r="A33" s="455" t="s">
        <v>774</v>
      </c>
      <c r="B33" s="456"/>
      <c r="C33" s="456"/>
      <c r="D33" s="457"/>
    </row>
    <row r="34" spans="1:4" x14ac:dyDescent="0.25">
      <c r="A34" s="455" t="s">
        <v>775</v>
      </c>
      <c r="B34" s="456"/>
      <c r="C34" s="456"/>
      <c r="D34" s="457"/>
    </row>
    <row r="35" spans="1:4" x14ac:dyDescent="0.25">
      <c r="A35" s="455" t="s">
        <v>776</v>
      </c>
      <c r="B35" s="456"/>
      <c r="C35" s="456"/>
      <c r="D35" s="457"/>
    </row>
    <row r="36" spans="1:4" ht="15.75" thickBot="1" x14ac:dyDescent="0.3">
      <c r="A36" s="458"/>
      <c r="B36" s="459"/>
      <c r="C36" s="459"/>
      <c r="D36" s="460"/>
    </row>
    <row r="37" spans="1:4" ht="24" customHeight="1" x14ac:dyDescent="0.25">
      <c r="A37" s="485" t="s">
        <v>783</v>
      </c>
      <c r="B37" s="486"/>
      <c r="C37" s="486"/>
      <c r="D37" s="487"/>
    </row>
    <row r="38" spans="1:4" x14ac:dyDescent="0.25">
      <c r="A38" s="160" t="s">
        <v>0</v>
      </c>
      <c r="B38" s="161" t="s">
        <v>2</v>
      </c>
      <c r="C38" s="488" t="s">
        <v>753</v>
      </c>
      <c r="D38" s="489"/>
    </row>
    <row r="39" spans="1:4" x14ac:dyDescent="0.25">
      <c r="A39" s="154" t="s">
        <v>754</v>
      </c>
      <c r="B39" s="155" t="s">
        <v>755</v>
      </c>
      <c r="C39" s="475">
        <f>SUM(C40:C43)</f>
        <v>4.53E-2</v>
      </c>
      <c r="D39" s="476"/>
    </row>
    <row r="40" spans="1:4" x14ac:dyDescent="0.25">
      <c r="A40" s="156" t="s">
        <v>9</v>
      </c>
      <c r="B40" s="157" t="s">
        <v>756</v>
      </c>
      <c r="C40" s="470">
        <v>3.6700000000000003E-2</v>
      </c>
      <c r="D40" s="471" t="e">
        <f>C40*#REF!</f>
        <v>#REF!</v>
      </c>
    </row>
    <row r="41" spans="1:4" x14ac:dyDescent="0.25">
      <c r="A41" s="156" t="s">
        <v>11</v>
      </c>
      <c r="B41" s="157" t="s">
        <v>757</v>
      </c>
      <c r="C41" s="470">
        <v>1.1000000000000001E-3</v>
      </c>
      <c r="D41" s="471" t="e">
        <f>C41*#REF!</f>
        <v>#REF!</v>
      </c>
    </row>
    <row r="42" spans="1:4" x14ac:dyDescent="0.25">
      <c r="A42" s="156" t="s">
        <v>13</v>
      </c>
      <c r="B42" s="157" t="s">
        <v>758</v>
      </c>
      <c r="C42" s="470">
        <v>5.5999999999999999E-3</v>
      </c>
      <c r="D42" s="471" t="e">
        <f>C42*#REF!</f>
        <v>#REF!</v>
      </c>
    </row>
    <row r="43" spans="1:4" x14ac:dyDescent="0.25">
      <c r="A43" s="156" t="s">
        <v>15</v>
      </c>
      <c r="B43" s="157" t="s">
        <v>759</v>
      </c>
      <c r="C43" s="470">
        <v>1.9E-3</v>
      </c>
      <c r="D43" s="471" t="e">
        <f>C43*#REF!</f>
        <v>#REF!</v>
      </c>
    </row>
    <row r="44" spans="1:4" x14ac:dyDescent="0.25">
      <c r="A44" s="472"/>
      <c r="B44" s="473"/>
      <c r="C44" s="473"/>
      <c r="D44" s="474"/>
    </row>
    <row r="45" spans="1:4" x14ac:dyDescent="0.25">
      <c r="A45" s="154" t="s">
        <v>760</v>
      </c>
      <c r="B45" s="155" t="s">
        <v>761</v>
      </c>
      <c r="C45" s="475">
        <f>SUM(C46:C49)</f>
        <v>0.1065</v>
      </c>
      <c r="D45" s="476" t="e">
        <f>C45*#REF!</f>
        <v>#REF!</v>
      </c>
    </row>
    <row r="46" spans="1:4" x14ac:dyDescent="0.25">
      <c r="A46" s="156" t="s">
        <v>475</v>
      </c>
      <c r="B46" s="157" t="s">
        <v>778</v>
      </c>
      <c r="C46" s="470">
        <v>6.4999999999999997E-3</v>
      </c>
      <c r="D46" s="471" t="e">
        <f>C46*#REF!</f>
        <v>#REF!</v>
      </c>
    </row>
    <row r="47" spans="1:4" x14ac:dyDescent="0.25">
      <c r="A47" s="156" t="s">
        <v>476</v>
      </c>
      <c r="B47" s="157" t="s">
        <v>779</v>
      </c>
      <c r="C47" s="470">
        <v>0.03</v>
      </c>
      <c r="D47" s="471" t="e">
        <f>C47*#REF!</f>
        <v>#REF!</v>
      </c>
    </row>
    <row r="48" spans="1:4" x14ac:dyDescent="0.25">
      <c r="A48" s="156" t="s">
        <v>477</v>
      </c>
      <c r="B48" s="157" t="s">
        <v>762</v>
      </c>
      <c r="C48" s="470">
        <v>2.5000000000000001E-2</v>
      </c>
      <c r="D48" s="471" t="e">
        <f>C48*#REF!</f>
        <v>#REF!</v>
      </c>
    </row>
    <row r="49" spans="1:4" x14ac:dyDescent="0.25">
      <c r="A49" s="156" t="s">
        <v>478</v>
      </c>
      <c r="B49" s="157" t="s">
        <v>763</v>
      </c>
      <c r="C49" s="470">
        <v>4.4999999999999998E-2</v>
      </c>
      <c r="D49" s="471" t="e">
        <f>C49*#REF!</f>
        <v>#REF!</v>
      </c>
    </row>
    <row r="50" spans="1:4" x14ac:dyDescent="0.25">
      <c r="A50" s="472"/>
      <c r="B50" s="473"/>
      <c r="C50" s="473"/>
      <c r="D50" s="474"/>
    </row>
    <row r="51" spans="1:4" x14ac:dyDescent="0.25">
      <c r="A51" s="154" t="s">
        <v>764</v>
      </c>
      <c r="B51" s="155" t="s">
        <v>765</v>
      </c>
      <c r="C51" s="475">
        <f>C52</f>
        <v>7.2999999999999995E-2</v>
      </c>
      <c r="D51" s="476" t="e">
        <f>C51*#REF!</f>
        <v>#REF!</v>
      </c>
    </row>
    <row r="52" spans="1:4" x14ac:dyDescent="0.25">
      <c r="A52" s="156" t="s">
        <v>18</v>
      </c>
      <c r="B52" s="157" t="s">
        <v>766</v>
      </c>
      <c r="C52" s="470">
        <v>7.2999999999999995E-2</v>
      </c>
      <c r="D52" s="471" t="e">
        <f>C52*#REF!</f>
        <v>#REF!</v>
      </c>
    </row>
    <row r="53" spans="1:4" x14ac:dyDescent="0.25">
      <c r="A53" s="472"/>
      <c r="B53" s="473"/>
      <c r="C53" s="473"/>
      <c r="D53" s="474"/>
    </row>
    <row r="54" spans="1:4" x14ac:dyDescent="0.25">
      <c r="A54" s="158" t="s">
        <v>767</v>
      </c>
      <c r="B54" s="159" t="s">
        <v>768</v>
      </c>
      <c r="C54" s="477">
        <f>(((1+SUM(C40:C42))*(1+C43)*(1+C51))/(1-C45))-1</f>
        <v>0.25539494077224401</v>
      </c>
      <c r="D54" s="478"/>
    </row>
    <row r="55" spans="1:4" x14ac:dyDescent="0.25">
      <c r="A55" s="479"/>
      <c r="B55" s="480"/>
      <c r="C55" s="480"/>
      <c r="D55" s="481"/>
    </row>
    <row r="56" spans="1:4" x14ac:dyDescent="0.25">
      <c r="A56" s="482" t="s">
        <v>769</v>
      </c>
      <c r="B56" s="483"/>
      <c r="C56" s="483"/>
      <c r="D56" s="484"/>
    </row>
    <row r="57" spans="1:4" ht="17.25" customHeight="1" x14ac:dyDescent="0.25">
      <c r="A57" s="461"/>
      <c r="B57" s="462"/>
      <c r="C57" s="462"/>
      <c r="D57" s="463"/>
    </row>
    <row r="58" spans="1:4" ht="17.25" customHeight="1" x14ac:dyDescent="0.25">
      <c r="A58" s="464"/>
      <c r="B58" s="465"/>
      <c r="C58" s="465"/>
      <c r="D58" s="466"/>
    </row>
    <row r="59" spans="1:4" ht="17.25" customHeight="1" x14ac:dyDescent="0.25">
      <c r="A59" s="467"/>
      <c r="B59" s="468"/>
      <c r="C59" s="468"/>
      <c r="D59" s="469"/>
    </row>
    <row r="60" spans="1:4" x14ac:dyDescent="0.25">
      <c r="A60" s="455" t="s">
        <v>770</v>
      </c>
      <c r="B60" s="456"/>
      <c r="C60" s="456"/>
      <c r="D60" s="457"/>
    </row>
    <row r="61" spans="1:4" x14ac:dyDescent="0.25">
      <c r="A61" s="455" t="s">
        <v>771</v>
      </c>
      <c r="B61" s="456"/>
      <c r="C61" s="456"/>
      <c r="D61" s="457"/>
    </row>
    <row r="62" spans="1:4" x14ac:dyDescent="0.25">
      <c r="A62" s="455" t="s">
        <v>772</v>
      </c>
      <c r="B62" s="456"/>
      <c r="C62" s="456"/>
      <c r="D62" s="457"/>
    </row>
    <row r="63" spans="1:4" x14ac:dyDescent="0.25">
      <c r="A63" s="455" t="s">
        <v>773</v>
      </c>
      <c r="B63" s="456"/>
      <c r="C63" s="456"/>
      <c r="D63" s="457"/>
    </row>
    <row r="64" spans="1:4" x14ac:dyDescent="0.25">
      <c r="A64" s="455" t="s">
        <v>774</v>
      </c>
      <c r="B64" s="456"/>
      <c r="C64" s="456"/>
      <c r="D64" s="457"/>
    </row>
    <row r="65" spans="1:4" x14ac:dyDescent="0.25">
      <c r="A65" s="455" t="s">
        <v>775</v>
      </c>
      <c r="B65" s="456"/>
      <c r="C65" s="456"/>
      <c r="D65" s="457"/>
    </row>
    <row r="66" spans="1:4" x14ac:dyDescent="0.25">
      <c r="A66" s="455" t="s">
        <v>776</v>
      </c>
      <c r="B66" s="456"/>
      <c r="C66" s="456"/>
      <c r="D66" s="457"/>
    </row>
    <row r="67" spans="1:4" ht="15.75" thickBot="1" x14ac:dyDescent="0.3">
      <c r="A67" s="458"/>
      <c r="B67" s="459"/>
      <c r="C67" s="459"/>
      <c r="D67" s="460"/>
    </row>
    <row r="68" spans="1:4" ht="24" customHeight="1" x14ac:dyDescent="0.25">
      <c r="A68" s="485" t="s">
        <v>786</v>
      </c>
      <c r="B68" s="486"/>
      <c r="C68" s="486"/>
      <c r="D68" s="487"/>
    </row>
    <row r="69" spans="1:4" x14ac:dyDescent="0.25">
      <c r="A69" s="160" t="s">
        <v>0</v>
      </c>
      <c r="B69" s="161" t="s">
        <v>2</v>
      </c>
      <c r="C69" s="488" t="s">
        <v>753</v>
      </c>
      <c r="D69" s="489"/>
    </row>
    <row r="70" spans="1:4" x14ac:dyDescent="0.25">
      <c r="A70" s="154" t="s">
        <v>754</v>
      </c>
      <c r="B70" s="155" t="s">
        <v>755</v>
      </c>
      <c r="C70" s="475">
        <f>SUM(C71:C74)</f>
        <v>2.69E-2</v>
      </c>
      <c r="D70" s="476"/>
    </row>
    <row r="71" spans="1:4" x14ac:dyDescent="0.25">
      <c r="A71" s="156" t="s">
        <v>9</v>
      </c>
      <c r="B71" s="157" t="s">
        <v>756</v>
      </c>
      <c r="C71" s="470">
        <v>2.1999999999999999E-2</v>
      </c>
      <c r="D71" s="471" t="e">
        <f>C71*#REF!</f>
        <v>#REF!</v>
      </c>
    </row>
    <row r="72" spans="1:4" x14ac:dyDescent="0.25">
      <c r="A72" s="156" t="s">
        <v>11</v>
      </c>
      <c r="B72" s="157" t="s">
        <v>757</v>
      </c>
      <c r="C72" s="470">
        <v>5.0000000000000001E-4</v>
      </c>
      <c r="D72" s="471" t="e">
        <f>C72*#REF!</f>
        <v>#REF!</v>
      </c>
    </row>
    <row r="73" spans="1:4" x14ac:dyDescent="0.25">
      <c r="A73" s="156" t="s">
        <v>13</v>
      </c>
      <c r="B73" s="157" t="s">
        <v>758</v>
      </c>
      <c r="C73" s="470">
        <v>3.3E-3</v>
      </c>
      <c r="D73" s="471" t="e">
        <f>C73*#REF!</f>
        <v>#REF!</v>
      </c>
    </row>
    <row r="74" spans="1:4" x14ac:dyDescent="0.25">
      <c r="A74" s="156" t="s">
        <v>15</v>
      </c>
      <c r="B74" s="157" t="s">
        <v>759</v>
      </c>
      <c r="C74" s="470">
        <v>1.1000000000000001E-3</v>
      </c>
      <c r="D74" s="471" t="e">
        <f>C74*#REF!</f>
        <v>#REF!</v>
      </c>
    </row>
    <row r="75" spans="1:4" x14ac:dyDescent="0.25">
      <c r="A75" s="472"/>
      <c r="B75" s="473"/>
      <c r="C75" s="473"/>
      <c r="D75" s="474"/>
    </row>
    <row r="76" spans="1:4" x14ac:dyDescent="0.25">
      <c r="A76" s="154" t="s">
        <v>760</v>
      </c>
      <c r="B76" s="155" t="s">
        <v>761</v>
      </c>
      <c r="C76" s="475">
        <f>SUM(C77:C80)</f>
        <v>8.1499999999999989E-2</v>
      </c>
      <c r="D76" s="476" t="e">
        <f>C76*#REF!</f>
        <v>#REF!</v>
      </c>
    </row>
    <row r="77" spans="1:4" x14ac:dyDescent="0.25">
      <c r="A77" s="156" t="s">
        <v>475</v>
      </c>
      <c r="B77" s="157" t="s">
        <v>778</v>
      </c>
      <c r="C77" s="470">
        <v>6.4999999999999997E-3</v>
      </c>
      <c r="D77" s="471" t="e">
        <f>C77*#REF!</f>
        <v>#REF!</v>
      </c>
    </row>
    <row r="78" spans="1:4" x14ac:dyDescent="0.25">
      <c r="A78" s="156" t="s">
        <v>476</v>
      </c>
      <c r="B78" s="157" t="s">
        <v>779</v>
      </c>
      <c r="C78" s="470">
        <v>0.03</v>
      </c>
      <c r="D78" s="471" t="e">
        <f>C78*#REF!</f>
        <v>#REF!</v>
      </c>
    </row>
    <row r="79" spans="1:4" x14ac:dyDescent="0.25">
      <c r="A79" s="156" t="s">
        <v>477</v>
      </c>
      <c r="B79" s="157" t="s">
        <v>762</v>
      </c>
      <c r="C79" s="470">
        <v>0</v>
      </c>
      <c r="D79" s="471" t="e">
        <f>C79*#REF!</f>
        <v>#REF!</v>
      </c>
    </row>
    <row r="80" spans="1:4" x14ac:dyDescent="0.25">
      <c r="A80" s="156" t="s">
        <v>478</v>
      </c>
      <c r="B80" s="157" t="s">
        <v>763</v>
      </c>
      <c r="C80" s="470">
        <v>4.4999999999999998E-2</v>
      </c>
      <c r="D80" s="471" t="e">
        <f>C80*#REF!</f>
        <v>#REF!</v>
      </c>
    </row>
    <row r="81" spans="1:4" x14ac:dyDescent="0.25">
      <c r="A81" s="472"/>
      <c r="B81" s="473"/>
      <c r="C81" s="473"/>
      <c r="D81" s="474"/>
    </row>
    <row r="82" spans="1:4" x14ac:dyDescent="0.25">
      <c r="A82" s="154" t="s">
        <v>764</v>
      </c>
      <c r="B82" s="155" t="s">
        <v>765</v>
      </c>
      <c r="C82" s="475">
        <f>C83</f>
        <v>4.3799999999999999E-2</v>
      </c>
      <c r="D82" s="476" t="e">
        <f>C82*#REF!</f>
        <v>#REF!</v>
      </c>
    </row>
    <row r="83" spans="1:4" x14ac:dyDescent="0.25">
      <c r="A83" s="156" t="s">
        <v>18</v>
      </c>
      <c r="B83" s="157" t="s">
        <v>766</v>
      </c>
      <c r="C83" s="470">
        <v>4.3799999999999999E-2</v>
      </c>
      <c r="D83" s="471" t="e">
        <f>C83*#REF!</f>
        <v>#REF!</v>
      </c>
    </row>
    <row r="84" spans="1:4" x14ac:dyDescent="0.25">
      <c r="A84" s="472"/>
      <c r="B84" s="473"/>
      <c r="C84" s="473"/>
      <c r="D84" s="474"/>
    </row>
    <row r="85" spans="1:4" x14ac:dyDescent="0.25">
      <c r="A85" s="158" t="s">
        <v>767</v>
      </c>
      <c r="B85" s="159" t="s">
        <v>768</v>
      </c>
      <c r="C85" s="477">
        <f>(((1+SUM(C71:C73))*(1+C74)*(1+C82))/(1-C76))-1</f>
        <v>0.16701997065215068</v>
      </c>
      <c r="D85" s="478"/>
    </row>
    <row r="86" spans="1:4" x14ac:dyDescent="0.25">
      <c r="A86" s="479"/>
      <c r="B86" s="480"/>
      <c r="C86" s="480"/>
      <c r="D86" s="481"/>
    </row>
    <row r="87" spans="1:4" x14ac:dyDescent="0.25">
      <c r="A87" s="482" t="s">
        <v>769</v>
      </c>
      <c r="B87" s="483"/>
      <c r="C87" s="483"/>
      <c r="D87" s="484"/>
    </row>
    <row r="88" spans="1:4" ht="17.25" customHeight="1" x14ac:dyDescent="0.25">
      <c r="A88" s="461"/>
      <c r="B88" s="462"/>
      <c r="C88" s="462"/>
      <c r="D88" s="463"/>
    </row>
    <row r="89" spans="1:4" ht="17.25" customHeight="1" x14ac:dyDescent="0.25">
      <c r="A89" s="464"/>
      <c r="B89" s="465"/>
      <c r="C89" s="465"/>
      <c r="D89" s="466"/>
    </row>
    <row r="90" spans="1:4" ht="17.25" customHeight="1" x14ac:dyDescent="0.25">
      <c r="A90" s="467"/>
      <c r="B90" s="468"/>
      <c r="C90" s="468"/>
      <c r="D90" s="469"/>
    </row>
    <row r="91" spans="1:4" x14ac:dyDescent="0.25">
      <c r="A91" s="455" t="s">
        <v>770</v>
      </c>
      <c r="B91" s="456"/>
      <c r="C91" s="456"/>
      <c r="D91" s="457"/>
    </row>
    <row r="92" spans="1:4" x14ac:dyDescent="0.25">
      <c r="A92" s="455" t="s">
        <v>771</v>
      </c>
      <c r="B92" s="456"/>
      <c r="C92" s="456"/>
      <c r="D92" s="457"/>
    </row>
    <row r="93" spans="1:4" x14ac:dyDescent="0.25">
      <c r="A93" s="455" t="s">
        <v>772</v>
      </c>
      <c r="B93" s="456"/>
      <c r="C93" s="456"/>
      <c r="D93" s="457"/>
    </row>
    <row r="94" spans="1:4" x14ac:dyDescent="0.25">
      <c r="A94" s="455" t="s">
        <v>773</v>
      </c>
      <c r="B94" s="456"/>
      <c r="C94" s="456"/>
      <c r="D94" s="457"/>
    </row>
    <row r="95" spans="1:4" x14ac:dyDescent="0.25">
      <c r="A95" s="455" t="s">
        <v>774</v>
      </c>
      <c r="B95" s="456"/>
      <c r="C95" s="456"/>
      <c r="D95" s="457"/>
    </row>
    <row r="96" spans="1:4" x14ac:dyDescent="0.25">
      <c r="A96" s="455" t="s">
        <v>775</v>
      </c>
      <c r="B96" s="456"/>
      <c r="C96" s="456"/>
      <c r="D96" s="457"/>
    </row>
    <row r="97" spans="1:4" x14ac:dyDescent="0.25">
      <c r="A97" s="455" t="s">
        <v>776</v>
      </c>
      <c r="B97" s="456"/>
      <c r="C97" s="456"/>
      <c r="D97" s="457"/>
    </row>
    <row r="98" spans="1:4" ht="15.75" thickBot="1" x14ac:dyDescent="0.3">
      <c r="A98" s="458"/>
      <c r="B98" s="459"/>
      <c r="C98" s="459"/>
      <c r="D98" s="460"/>
    </row>
  </sheetData>
  <mergeCells count="92">
    <mergeCell ref="A13:D13"/>
    <mergeCell ref="C7:D7"/>
    <mergeCell ref="A1:D1"/>
    <mergeCell ref="A2:D2"/>
    <mergeCell ref="A3:D3"/>
    <mergeCell ref="A4:D4"/>
    <mergeCell ref="A5:D5"/>
    <mergeCell ref="A6:D6"/>
    <mergeCell ref="C8:D8"/>
    <mergeCell ref="C9:D9"/>
    <mergeCell ref="C10:D10"/>
    <mergeCell ref="C11:D11"/>
    <mergeCell ref="C12:D12"/>
    <mergeCell ref="C38:D38"/>
    <mergeCell ref="A26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5:D25"/>
    <mergeCell ref="C14:D14"/>
    <mergeCell ref="C15:D15"/>
    <mergeCell ref="C16:D16"/>
    <mergeCell ref="C17:D17"/>
    <mergeCell ref="C18:D18"/>
    <mergeCell ref="C20:D20"/>
    <mergeCell ref="C21:D21"/>
    <mergeCell ref="A22:D22"/>
    <mergeCell ref="C23:D23"/>
    <mergeCell ref="A24:D24"/>
    <mergeCell ref="A19:D19"/>
    <mergeCell ref="A50:D50"/>
    <mergeCell ref="C39:D39"/>
    <mergeCell ref="C40:D40"/>
    <mergeCell ref="C41:D41"/>
    <mergeCell ref="C42:D42"/>
    <mergeCell ref="C43:D43"/>
    <mergeCell ref="A44:D44"/>
    <mergeCell ref="C45:D45"/>
    <mergeCell ref="C46:D46"/>
    <mergeCell ref="C47:D47"/>
    <mergeCell ref="C48:D48"/>
    <mergeCell ref="C49:D49"/>
    <mergeCell ref="A64:D64"/>
    <mergeCell ref="C51:D51"/>
    <mergeCell ref="C52:D52"/>
    <mergeCell ref="A53:D53"/>
    <mergeCell ref="C54:D54"/>
    <mergeCell ref="A55:D55"/>
    <mergeCell ref="A56:D56"/>
    <mergeCell ref="A57:D59"/>
    <mergeCell ref="A60:D60"/>
    <mergeCell ref="A61:D61"/>
    <mergeCell ref="A62:D62"/>
    <mergeCell ref="A63:D63"/>
    <mergeCell ref="C76:D76"/>
    <mergeCell ref="A65:D65"/>
    <mergeCell ref="A66:D66"/>
    <mergeCell ref="A67:D67"/>
    <mergeCell ref="A68:D68"/>
    <mergeCell ref="C69:D69"/>
    <mergeCell ref="C70:D70"/>
    <mergeCell ref="C71:D71"/>
    <mergeCell ref="C72:D72"/>
    <mergeCell ref="C73:D73"/>
    <mergeCell ref="C74:D74"/>
    <mergeCell ref="A75:D75"/>
    <mergeCell ref="A88:D90"/>
    <mergeCell ref="C77:D77"/>
    <mergeCell ref="C78:D78"/>
    <mergeCell ref="C79:D79"/>
    <mergeCell ref="C80:D80"/>
    <mergeCell ref="A81:D81"/>
    <mergeCell ref="C82:D82"/>
    <mergeCell ref="C83:D83"/>
    <mergeCell ref="A84:D84"/>
    <mergeCell ref="C85:D85"/>
    <mergeCell ref="A86:D86"/>
    <mergeCell ref="A87:D87"/>
    <mergeCell ref="A97:D97"/>
    <mergeCell ref="A98:D98"/>
    <mergeCell ref="A91:D91"/>
    <mergeCell ref="A92:D92"/>
    <mergeCell ref="A93:D93"/>
    <mergeCell ref="A94:D94"/>
    <mergeCell ref="A95:D95"/>
    <mergeCell ref="A96:D96"/>
  </mergeCells>
  <pageMargins left="0.3" right="0.17" top="0.23" bottom="0.33" header="0.31496062000000002" footer="0.31496062000000002"/>
  <pageSetup scale="9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486E-2DEB-40E6-8BD1-0DE657B7C67E}">
  <sheetPr>
    <pageSetUpPr fitToPage="1"/>
  </sheetPr>
  <dimension ref="A1:M24"/>
  <sheetViews>
    <sheetView topLeftCell="A8" zoomScale="85" zoomScaleNormal="85" zoomScaleSheetLayoutView="90" workbookViewId="0">
      <selection activeCell="M1" sqref="A1:M24"/>
    </sheetView>
  </sheetViews>
  <sheetFormatPr defaultRowHeight="15" x14ac:dyDescent="0.25"/>
  <cols>
    <col min="1" max="1" width="3" style="176" customWidth="1"/>
    <col min="2" max="2" width="46.5703125" bestFit="1" customWidth="1"/>
    <col min="3" max="3" width="15.85546875" style="177" bestFit="1" customWidth="1"/>
    <col min="4" max="4" width="10" style="176" customWidth="1"/>
    <col min="5" max="5" width="14.42578125" style="176" bestFit="1" customWidth="1"/>
    <col min="6" max="12" width="16" style="176" bestFit="1" customWidth="1"/>
    <col min="13" max="13" width="8.140625" style="176" bestFit="1" customWidth="1"/>
  </cols>
  <sheetData>
    <row r="1" spans="1:13" ht="18.75" customHeight="1" x14ac:dyDescent="0.25">
      <c r="A1" s="164"/>
      <c r="B1" s="178"/>
      <c r="C1" s="491" t="s">
        <v>751</v>
      </c>
      <c r="D1" s="491"/>
      <c r="E1" s="491"/>
      <c r="F1" s="491"/>
      <c r="G1" s="491"/>
      <c r="H1" s="491"/>
      <c r="I1" s="178"/>
      <c r="J1" s="178"/>
      <c r="K1" s="178"/>
      <c r="L1" s="178"/>
      <c r="M1" s="165"/>
    </row>
    <row r="2" spans="1:13" ht="18.75" customHeight="1" x14ac:dyDescent="0.25">
      <c r="A2" s="166"/>
      <c r="B2" s="182"/>
      <c r="C2" s="513" t="s">
        <v>851</v>
      </c>
      <c r="D2" s="513"/>
      <c r="E2" s="513"/>
      <c r="F2" s="513"/>
      <c r="G2" s="513"/>
      <c r="H2" s="513"/>
      <c r="I2" s="182"/>
      <c r="J2" s="182"/>
      <c r="K2" s="182"/>
      <c r="L2" s="182"/>
      <c r="M2" s="183"/>
    </row>
    <row r="3" spans="1:13" ht="18.75" customHeight="1" x14ac:dyDescent="0.25">
      <c r="A3" s="166"/>
      <c r="B3" s="182"/>
      <c r="C3" s="514" t="s">
        <v>870</v>
      </c>
      <c r="D3" s="514"/>
      <c r="E3" s="514"/>
      <c r="F3" s="514"/>
      <c r="G3" s="514"/>
      <c r="H3" s="514"/>
      <c r="I3" s="182"/>
      <c r="J3" s="182"/>
      <c r="K3" s="182"/>
      <c r="L3" s="182"/>
      <c r="M3" s="183"/>
    </row>
    <row r="4" spans="1:13" ht="18.75" customHeight="1" x14ac:dyDescent="0.25">
      <c r="A4" s="166"/>
      <c r="B4" s="182"/>
      <c r="C4" s="513" t="s">
        <v>780</v>
      </c>
      <c r="D4" s="513"/>
      <c r="E4" s="513"/>
      <c r="F4" s="513"/>
      <c r="G4" s="513"/>
      <c r="H4" s="513"/>
      <c r="I4" s="182"/>
      <c r="J4" s="182"/>
      <c r="K4" s="182"/>
      <c r="L4" s="182"/>
      <c r="M4" s="183"/>
    </row>
    <row r="5" spans="1:13" ht="32.25" customHeight="1" thickBot="1" x14ac:dyDescent="0.3">
      <c r="A5" s="184"/>
      <c r="B5" s="185"/>
      <c r="C5" s="515" t="s">
        <v>787</v>
      </c>
      <c r="D5" s="515"/>
      <c r="E5" s="515"/>
      <c r="F5" s="515"/>
      <c r="G5" s="515"/>
      <c r="H5" s="515"/>
      <c r="I5" s="185"/>
      <c r="J5" s="185"/>
      <c r="K5" s="185"/>
      <c r="L5" s="185"/>
      <c r="M5" s="186"/>
    </row>
    <row r="6" spans="1:13" ht="19.5" customHeight="1" x14ac:dyDescent="0.25">
      <c r="A6" s="179"/>
      <c r="B6" s="180"/>
      <c r="C6" s="180"/>
      <c r="D6" s="180"/>
      <c r="E6" s="502" t="s">
        <v>28</v>
      </c>
      <c r="F6" s="503"/>
      <c r="G6" s="503"/>
      <c r="H6" s="503"/>
      <c r="I6" s="503"/>
      <c r="J6" s="503"/>
      <c r="K6" s="204"/>
      <c r="L6" s="204"/>
      <c r="M6" s="181"/>
    </row>
    <row r="7" spans="1:13" ht="37.5" customHeight="1" x14ac:dyDescent="0.25">
      <c r="A7" s="167"/>
      <c r="B7" s="168" t="s">
        <v>788</v>
      </c>
      <c r="C7" s="169" t="s">
        <v>789</v>
      </c>
      <c r="D7" s="169" t="s">
        <v>790</v>
      </c>
      <c r="E7" s="168">
        <v>1</v>
      </c>
      <c r="F7" s="168">
        <v>2</v>
      </c>
      <c r="G7" s="168">
        <v>3</v>
      </c>
      <c r="H7" s="168">
        <v>4</v>
      </c>
      <c r="I7" s="168">
        <v>5</v>
      </c>
      <c r="J7" s="168">
        <v>6</v>
      </c>
      <c r="K7" s="168">
        <v>7</v>
      </c>
      <c r="L7" s="168">
        <v>8</v>
      </c>
      <c r="M7" s="170" t="s">
        <v>6</v>
      </c>
    </row>
    <row r="8" spans="1:13" x14ac:dyDescent="0.25">
      <c r="A8" s="167">
        <v>1</v>
      </c>
      <c r="B8" s="171" t="str">
        <f>VLOOKUP(A8,Orçamento!$A$9:$K$215,4,FALSE)</f>
        <v>SERVIÇOS PRELIMINARES</v>
      </c>
      <c r="C8" s="237">
        <f>Orçamento!K16</f>
        <v>118269.78408140001</v>
      </c>
      <c r="D8" s="172">
        <f t="shared" ref="D8:D20" si="0">C8/$C$21</f>
        <v>2.5586507735547655E-2</v>
      </c>
      <c r="E8" s="245">
        <v>1</v>
      </c>
      <c r="F8" s="236"/>
      <c r="G8" s="236"/>
      <c r="H8" s="236"/>
      <c r="I8" s="236"/>
      <c r="J8" s="236"/>
      <c r="K8" s="236"/>
      <c r="L8" s="236"/>
      <c r="M8" s="173">
        <f>SUM(E8:L8)</f>
        <v>1</v>
      </c>
    </row>
    <row r="9" spans="1:13" x14ac:dyDescent="0.25">
      <c r="A9" s="167">
        <v>2</v>
      </c>
      <c r="B9" s="171" t="str">
        <f>VLOOKUP(A9,Orçamento!$A$9:$K$215,4,FALSE)</f>
        <v>PAVIMENTAÇÃO URBANA</v>
      </c>
      <c r="C9" s="237">
        <f>Orçamento!K43</f>
        <v>2333558.7709422898</v>
      </c>
      <c r="D9" s="172">
        <f t="shared" si="0"/>
        <v>0.50484255135678435</v>
      </c>
      <c r="E9" s="236"/>
      <c r="F9" s="236"/>
      <c r="G9" s="245">
        <v>0.25</v>
      </c>
      <c r="H9" s="245">
        <v>0.25</v>
      </c>
      <c r="I9" s="245">
        <v>0.25</v>
      </c>
      <c r="J9" s="245">
        <v>0.1</v>
      </c>
      <c r="K9" s="245">
        <v>0.1</v>
      </c>
      <c r="L9" s="245">
        <v>0.05</v>
      </c>
      <c r="M9" s="173">
        <f t="shared" ref="M9:M20" si="1">SUM(E9:L9)</f>
        <v>1</v>
      </c>
    </row>
    <row r="10" spans="1:13" x14ac:dyDescent="0.25">
      <c r="A10" s="167">
        <v>3</v>
      </c>
      <c r="B10" s="171" t="str">
        <f>VLOOKUP(A10,Orçamento!$A$9:$K$215,4,FALSE)</f>
        <v>GALERIA DE ÁGUAS PLUVIAIS/DRENAGEM URBANA</v>
      </c>
      <c r="C10" s="237">
        <f>Orçamento!K62</f>
        <v>561387.04205230309</v>
      </c>
      <c r="D10" s="172">
        <f t="shared" si="0"/>
        <v>0.12145058017710925</v>
      </c>
      <c r="E10" s="245">
        <v>0.4</v>
      </c>
      <c r="F10" s="245">
        <v>0.3</v>
      </c>
      <c r="G10" s="245">
        <v>0.3</v>
      </c>
      <c r="H10" s="236"/>
      <c r="I10" s="236"/>
      <c r="J10" s="236"/>
      <c r="K10" s="236"/>
      <c r="L10" s="236"/>
      <c r="M10" s="173">
        <f t="shared" si="1"/>
        <v>1</v>
      </c>
    </row>
    <row r="11" spans="1:13" x14ac:dyDescent="0.25">
      <c r="A11" s="167">
        <v>4</v>
      </c>
      <c r="B11" s="171" t="str">
        <f>VLOOKUP(A11,Orçamento!$A$9:$K$215,4,FALSE)</f>
        <v>SINALIZAÇÃO HORIZONTAL E VERTICAL</v>
      </c>
      <c r="C11" s="237">
        <f>Orçamento!K73</f>
        <v>37438.07161848792</v>
      </c>
      <c r="D11" s="172">
        <f t="shared" si="0"/>
        <v>8.0993595829272867E-3</v>
      </c>
      <c r="E11" s="236"/>
      <c r="F11" s="236"/>
      <c r="G11" s="236"/>
      <c r="H11" s="236"/>
      <c r="I11" s="236"/>
      <c r="J11" s="236"/>
      <c r="K11" s="236"/>
      <c r="L11" s="245">
        <v>1</v>
      </c>
      <c r="M11" s="173">
        <f t="shared" si="1"/>
        <v>1</v>
      </c>
    </row>
    <row r="12" spans="1:13" x14ac:dyDescent="0.25">
      <c r="A12" s="167">
        <v>5</v>
      </c>
      <c r="B12" s="171" t="str">
        <f>VLOOKUP(A12,Orçamento!$A$9:$K$215,4,FALSE)</f>
        <v>ALVENARIA</v>
      </c>
      <c r="C12" s="237">
        <f>Orçamento!K77</f>
        <v>3546.2973988799999</v>
      </c>
      <c r="D12" s="172">
        <f t="shared" si="0"/>
        <v>7.6720665835108837E-4</v>
      </c>
      <c r="E12" s="236"/>
      <c r="F12" s="236"/>
      <c r="G12" s="236"/>
      <c r="H12" s="236"/>
      <c r="I12" s="236"/>
      <c r="J12" s="236"/>
      <c r="K12" s="236"/>
      <c r="L12" s="245">
        <v>1</v>
      </c>
      <c r="M12" s="173">
        <f t="shared" si="1"/>
        <v>1</v>
      </c>
    </row>
    <row r="13" spans="1:13" x14ac:dyDescent="0.25">
      <c r="A13" s="167">
        <v>6</v>
      </c>
      <c r="B13" s="171" t="str">
        <f>VLOOKUP(A13,Orçamento!$A$9:$K$215,4,FALSE)</f>
        <v>IMPERMEABILIZAÇÃO</v>
      </c>
      <c r="C13" s="237">
        <f>Orçamento!K81</f>
        <v>21341.501080240003</v>
      </c>
      <c r="D13" s="172">
        <f t="shared" si="0"/>
        <v>4.6170244303645105E-3</v>
      </c>
      <c r="E13" s="236"/>
      <c r="F13" s="236"/>
      <c r="G13" s="236"/>
      <c r="H13" s="236"/>
      <c r="I13" s="236"/>
      <c r="J13" s="236"/>
      <c r="K13" s="236"/>
      <c r="L13" s="245">
        <v>1</v>
      </c>
      <c r="M13" s="173">
        <f t="shared" si="1"/>
        <v>1</v>
      </c>
    </row>
    <row r="14" spans="1:13" x14ac:dyDescent="0.25">
      <c r="A14" s="167">
        <v>7</v>
      </c>
      <c r="B14" s="171" t="str">
        <f>VLOOKUP(A14,Orçamento!$A$9:$K$215,4,FALSE)</f>
        <v>REVESTIMENTO</v>
      </c>
      <c r="C14" s="237">
        <f>Orçamento!K87</f>
        <v>7514.2200804479999</v>
      </c>
      <c r="D14" s="172">
        <f t="shared" si="0"/>
        <v>1.6256278110955557E-3</v>
      </c>
      <c r="E14" s="236"/>
      <c r="F14" s="236"/>
      <c r="G14" s="236"/>
      <c r="H14" s="236"/>
      <c r="I14" s="236"/>
      <c r="J14" s="236"/>
      <c r="K14" s="236"/>
      <c r="L14" s="245">
        <v>1</v>
      </c>
      <c r="M14" s="173">
        <f t="shared" si="1"/>
        <v>1</v>
      </c>
    </row>
    <row r="15" spans="1:13" x14ac:dyDescent="0.25">
      <c r="A15" s="167">
        <v>8</v>
      </c>
      <c r="B15" s="171" t="str">
        <f>VLOOKUP(A15,Orçamento!$A$9:$K$215,4,FALSE)</f>
        <v>PINTURA</v>
      </c>
      <c r="C15" s="237">
        <f>Orçamento!K95</f>
        <v>7661.0468931439982</v>
      </c>
      <c r="D15" s="172">
        <f t="shared" si="0"/>
        <v>1.6573923518699459E-3</v>
      </c>
      <c r="E15" s="236"/>
      <c r="F15" s="236"/>
      <c r="G15" s="236"/>
      <c r="H15" s="236"/>
      <c r="I15" s="236"/>
      <c r="J15" s="236"/>
      <c r="K15" s="236"/>
      <c r="L15" s="245">
        <v>1</v>
      </c>
      <c r="M15" s="173">
        <f t="shared" si="1"/>
        <v>1</v>
      </c>
    </row>
    <row r="16" spans="1:13" x14ac:dyDescent="0.25">
      <c r="A16" s="167">
        <v>9</v>
      </c>
      <c r="B16" s="171" t="str">
        <f>VLOOKUP(A16,Orçamento!$A$9:$K$215,4,FALSE)</f>
        <v>ESQUADRIAS METÁLICAS</v>
      </c>
      <c r="C16" s="237">
        <f>Orçamento!K99</f>
        <v>1671.1411999999998</v>
      </c>
      <c r="D16" s="172">
        <f t="shared" si="0"/>
        <v>3.6153500721336767E-4</v>
      </c>
      <c r="E16" s="236"/>
      <c r="F16" s="236"/>
      <c r="G16" s="236"/>
      <c r="H16" s="236"/>
      <c r="I16" s="236"/>
      <c r="J16" s="236"/>
      <c r="K16" s="236"/>
      <c r="L16" s="245">
        <v>1</v>
      </c>
      <c r="M16" s="173">
        <f t="shared" si="1"/>
        <v>1</v>
      </c>
    </row>
    <row r="17" spans="1:13" x14ac:dyDescent="0.25">
      <c r="A17" s="167">
        <v>10</v>
      </c>
      <c r="B17" s="171" t="str">
        <f>VLOOKUP(A17,Orçamento!$A$9:$K$215,4,FALSE)</f>
        <v>INSTALAÇÃO ELÉTRICA</v>
      </c>
      <c r="C17" s="237">
        <f>Orçamento!K180</f>
        <v>467703.03914550261</v>
      </c>
      <c r="D17" s="172">
        <f t="shared" si="0"/>
        <v>0.1011829650487842</v>
      </c>
      <c r="E17" s="236"/>
      <c r="F17" s="236"/>
      <c r="G17" s="236"/>
      <c r="H17" s="236"/>
      <c r="I17" s="245">
        <v>0.3</v>
      </c>
      <c r="J17" s="245">
        <v>0.3</v>
      </c>
      <c r="K17" s="245">
        <v>0.3</v>
      </c>
      <c r="L17" s="245">
        <v>0.1</v>
      </c>
      <c r="M17" s="173">
        <f t="shared" si="1"/>
        <v>0.99999999999999989</v>
      </c>
    </row>
    <row r="18" spans="1:13" x14ac:dyDescent="0.25">
      <c r="A18" s="167">
        <v>11</v>
      </c>
      <c r="B18" s="171" t="str">
        <f>VLOOKUP(A18,Orçamento!$A$9:$K$215,4,FALSE)</f>
        <v>DIVERSOS</v>
      </c>
      <c r="C18" s="237">
        <f>Orçamento!K207</f>
        <v>711379.24911013478</v>
      </c>
      <c r="D18" s="172">
        <f t="shared" si="0"/>
        <v>0.15389992297387717</v>
      </c>
      <c r="E18" s="236"/>
      <c r="F18" s="236"/>
      <c r="G18" s="236"/>
      <c r="H18" s="236"/>
      <c r="I18" s="236"/>
      <c r="J18" s="236"/>
      <c r="K18" s="245">
        <v>0.5</v>
      </c>
      <c r="L18" s="245">
        <v>0.5</v>
      </c>
      <c r="M18" s="173">
        <f t="shared" si="1"/>
        <v>1</v>
      </c>
    </row>
    <row r="19" spans="1:13" x14ac:dyDescent="0.25">
      <c r="A19" s="167">
        <v>12</v>
      </c>
      <c r="B19" s="171" t="str">
        <f>VLOOKUP(A19,Orçamento!$A$9:$K$215,4,FALSE)</f>
        <v>ADMINISTRAÇÃO LOCAL</v>
      </c>
      <c r="C19" s="237">
        <f>Orçamento!K211</f>
        <v>320081.91732000001</v>
      </c>
      <c r="D19" s="172">
        <f t="shared" si="0"/>
        <v>6.924658328521538E-2</v>
      </c>
      <c r="E19" s="246">
        <v>0.125</v>
      </c>
      <c r="F19" s="246">
        <v>0.125</v>
      </c>
      <c r="G19" s="246">
        <v>0.125</v>
      </c>
      <c r="H19" s="246">
        <v>0.125</v>
      </c>
      <c r="I19" s="246">
        <v>0.125</v>
      </c>
      <c r="J19" s="246">
        <v>0.125</v>
      </c>
      <c r="K19" s="246">
        <v>0.125</v>
      </c>
      <c r="L19" s="246">
        <v>0.125</v>
      </c>
      <c r="M19" s="173">
        <f t="shared" si="1"/>
        <v>1</v>
      </c>
    </row>
    <row r="20" spans="1:13" x14ac:dyDescent="0.25">
      <c r="A20" s="167">
        <v>13</v>
      </c>
      <c r="B20" s="171" t="str">
        <f>VLOOKUP(A20,Orçamento!$A$9:$K$215,4,FALSE)</f>
        <v>CANTEIRO DE OBRAS</v>
      </c>
      <c r="C20" s="237">
        <f>Orçamento!K215</f>
        <v>30797.530200000008</v>
      </c>
      <c r="D20" s="172">
        <f t="shared" si="0"/>
        <v>6.6627435808601409E-3</v>
      </c>
      <c r="E20" s="246">
        <v>0.125</v>
      </c>
      <c r="F20" s="246">
        <v>0.125</v>
      </c>
      <c r="G20" s="246">
        <v>0.125</v>
      </c>
      <c r="H20" s="246">
        <v>0.125</v>
      </c>
      <c r="I20" s="246">
        <v>0.125</v>
      </c>
      <c r="J20" s="246">
        <v>0.125</v>
      </c>
      <c r="K20" s="246">
        <v>0.125</v>
      </c>
      <c r="L20" s="246">
        <v>0.125</v>
      </c>
      <c r="M20" s="173">
        <f t="shared" si="1"/>
        <v>1</v>
      </c>
    </row>
    <row r="21" spans="1:13" x14ac:dyDescent="0.25">
      <c r="A21" s="504" t="s">
        <v>791</v>
      </c>
      <c r="B21" s="505"/>
      <c r="C21" s="174">
        <f>SUM(C8:C20)</f>
        <v>4622349.6111228308</v>
      </c>
      <c r="D21" s="175">
        <f>SUM(D8:D20)</f>
        <v>0.99999999999999978</v>
      </c>
      <c r="E21" s="235">
        <f>$C$8*E8+$C$9*E9+$C$10*E10+$C$11*E11+$C$12*E12+$C$13*E13+$C$14*E14+$C$15*E15+$C$16*E16+$C$17*E17+$C$18*E18+$C$19*E19+$C$20*E20</f>
        <v>386684.53184232127</v>
      </c>
      <c r="F21" s="235">
        <f t="shared" ref="F21:L21" si="2">$C$8*F8+$C$9*F9+$C$10*F10+$C$11*F11+$C$12*F12+$C$13*F13+$C$14*F14+$C$15*F15+$C$16*F16+$C$17*F17+$C$18*F18+$C$19*F19+$C$20*F20</f>
        <v>212276.04355569091</v>
      </c>
      <c r="G21" s="235">
        <f t="shared" si="2"/>
        <v>795665.73629126337</v>
      </c>
      <c r="H21" s="235">
        <f t="shared" si="2"/>
        <v>627249.62367557245</v>
      </c>
      <c r="I21" s="235">
        <f t="shared" si="2"/>
        <v>767560.53541922325</v>
      </c>
      <c r="J21" s="235">
        <f t="shared" si="2"/>
        <v>417526.71977787977</v>
      </c>
      <c r="K21" s="235">
        <f t="shared" si="2"/>
        <v>773216.34433294716</v>
      </c>
      <c r="L21" s="235">
        <f t="shared" si="2"/>
        <v>642170.07622793212</v>
      </c>
      <c r="M21" s="506"/>
    </row>
    <row r="22" spans="1:13" x14ac:dyDescent="0.25">
      <c r="A22" s="504" t="s">
        <v>792</v>
      </c>
      <c r="B22" s="509"/>
      <c r="C22" s="509"/>
      <c r="D22" s="505"/>
      <c r="E22" s="236">
        <f t="shared" ref="E22:L22" si="3">E21/$C$21</f>
        <v>8.3655405664650795E-2</v>
      </c>
      <c r="F22" s="236">
        <f t="shared" si="3"/>
        <v>4.5923839911392206E-2</v>
      </c>
      <c r="G22" s="236">
        <f t="shared" si="3"/>
        <v>0.17213447775058829</v>
      </c>
      <c r="H22" s="236">
        <f t="shared" si="3"/>
        <v>0.13569930369745553</v>
      </c>
      <c r="I22" s="236">
        <f t="shared" si="3"/>
        <v>0.16605419321209078</v>
      </c>
      <c r="J22" s="236">
        <f t="shared" si="3"/>
        <v>9.0327810508573136E-2</v>
      </c>
      <c r="K22" s="236">
        <f t="shared" si="3"/>
        <v>0.16727777199551172</v>
      </c>
      <c r="L22" s="236">
        <f t="shared" si="3"/>
        <v>0.13892719725973743</v>
      </c>
      <c r="M22" s="507"/>
    </row>
    <row r="23" spans="1:13" x14ac:dyDescent="0.25">
      <c r="A23" s="504" t="s">
        <v>793</v>
      </c>
      <c r="B23" s="509"/>
      <c r="C23" s="509"/>
      <c r="D23" s="505"/>
      <c r="E23" s="234">
        <f>E21</f>
        <v>386684.53184232127</v>
      </c>
      <c r="F23" s="234">
        <f t="shared" ref="F23:L23" si="4">F21+E23</f>
        <v>598960.57539801218</v>
      </c>
      <c r="G23" s="234">
        <f t="shared" si="4"/>
        <v>1394626.3116892755</v>
      </c>
      <c r="H23" s="234">
        <f t="shared" si="4"/>
        <v>2021875.935364848</v>
      </c>
      <c r="I23" s="234">
        <f t="shared" si="4"/>
        <v>2789436.4707840714</v>
      </c>
      <c r="J23" s="234">
        <f t="shared" si="4"/>
        <v>3206963.1905619511</v>
      </c>
      <c r="K23" s="234">
        <f t="shared" si="4"/>
        <v>3980179.5348948985</v>
      </c>
      <c r="L23" s="234">
        <f t="shared" si="4"/>
        <v>4622349.6111228308</v>
      </c>
      <c r="M23" s="507"/>
    </row>
    <row r="24" spans="1:13" ht="15.75" thickBot="1" x14ac:dyDescent="0.3">
      <c r="A24" s="510" t="s">
        <v>794</v>
      </c>
      <c r="B24" s="511"/>
      <c r="C24" s="511"/>
      <c r="D24" s="512"/>
      <c r="E24" s="238">
        <f>E22</f>
        <v>8.3655405664650795E-2</v>
      </c>
      <c r="F24" s="238">
        <f>E24+F22</f>
        <v>0.129579245576043</v>
      </c>
      <c r="G24" s="238">
        <f t="shared" ref="G24:J24" si="5">F24+G22</f>
        <v>0.30171372332663127</v>
      </c>
      <c r="H24" s="238">
        <f t="shared" si="5"/>
        <v>0.4374130270240868</v>
      </c>
      <c r="I24" s="238">
        <f t="shared" si="5"/>
        <v>0.6034672202361776</v>
      </c>
      <c r="J24" s="238">
        <f t="shared" si="5"/>
        <v>0.69379503074475068</v>
      </c>
      <c r="K24" s="238">
        <f>I24+K22</f>
        <v>0.77074499223168935</v>
      </c>
      <c r="L24" s="238">
        <f>J24+L22</f>
        <v>0.83272222800448814</v>
      </c>
      <c r="M24" s="508"/>
    </row>
  </sheetData>
  <mergeCells count="11">
    <mergeCell ref="C1:H1"/>
    <mergeCell ref="C2:H2"/>
    <mergeCell ref="C3:H3"/>
    <mergeCell ref="C4:H4"/>
    <mergeCell ref="C5:H5"/>
    <mergeCell ref="E6:J6"/>
    <mergeCell ref="A21:B21"/>
    <mergeCell ref="M21:M24"/>
    <mergeCell ref="A22:D22"/>
    <mergeCell ref="A23:D23"/>
    <mergeCell ref="A24:D24"/>
  </mergeCells>
  <pageMargins left="0.511811024" right="0.511811024" top="0.78740157499999996" bottom="0.78740157499999996" header="0.31496062000000002" footer="0.31496062000000002"/>
  <pageSetup paperSize="9" scale="65" fitToHeight="0" orientation="landscape" r:id="rId1"/>
  <colBreaks count="1" manualBreakCount="1">
    <brk id="9" max="31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1"/>
  <sheetViews>
    <sheetView topLeftCell="A3" workbookViewId="0">
      <selection sqref="A1:I20"/>
    </sheetView>
  </sheetViews>
  <sheetFormatPr defaultRowHeight="15" x14ac:dyDescent="0.25"/>
  <cols>
    <col min="3" max="3" width="31.42578125" bestFit="1" customWidth="1"/>
    <col min="4" max="4" width="13.7109375" customWidth="1"/>
    <col min="5" max="5" width="11.140625" bestFit="1" customWidth="1"/>
    <col min="6" max="6" width="12.85546875" bestFit="1" customWidth="1"/>
    <col min="7" max="8" width="11.7109375" bestFit="1" customWidth="1"/>
    <col min="9" max="9" width="13.42578125" bestFit="1" customWidth="1"/>
  </cols>
  <sheetData>
    <row r="1" spans="1:9" ht="21.75" customHeight="1" x14ac:dyDescent="0.25">
      <c r="A1" s="516" t="s">
        <v>49</v>
      </c>
      <c r="B1" s="517"/>
      <c r="C1" s="517"/>
      <c r="D1" s="517"/>
      <c r="E1" s="517"/>
      <c r="F1" s="517"/>
      <c r="G1" s="517"/>
      <c r="H1" s="517"/>
      <c r="I1" s="518"/>
    </row>
    <row r="2" spans="1:9" ht="21.75" customHeight="1" x14ac:dyDescent="0.25">
      <c r="A2" s="102"/>
      <c r="B2" s="103"/>
      <c r="C2" s="522"/>
      <c r="D2" s="522"/>
      <c r="E2" s="522"/>
      <c r="F2" s="522"/>
      <c r="G2" s="522"/>
      <c r="H2" s="522"/>
      <c r="I2" s="523"/>
    </row>
    <row r="3" spans="1:9" ht="21.75" customHeight="1" x14ac:dyDescent="0.25">
      <c r="A3" s="519" t="s">
        <v>50</v>
      </c>
      <c r="B3" s="520"/>
      <c r="C3" s="520"/>
      <c r="D3" s="520"/>
      <c r="E3" s="520"/>
      <c r="F3" s="520"/>
      <c r="G3" s="520"/>
      <c r="H3" s="520"/>
      <c r="I3" s="521"/>
    </row>
    <row r="4" spans="1:9" ht="21.75" customHeight="1" x14ac:dyDescent="0.25">
      <c r="A4" s="24"/>
      <c r="B4" s="23"/>
      <c r="C4" s="522"/>
      <c r="D4" s="522"/>
      <c r="E4" s="522"/>
      <c r="F4" s="522"/>
      <c r="G4" s="522"/>
      <c r="H4" s="522"/>
      <c r="I4" s="523"/>
    </row>
    <row r="5" spans="1:9" x14ac:dyDescent="0.25">
      <c r="A5" s="36"/>
      <c r="B5" s="37"/>
      <c r="C5" s="527" t="s">
        <v>51</v>
      </c>
      <c r="D5" s="527"/>
      <c r="E5" s="527"/>
      <c r="F5" s="527"/>
      <c r="G5" s="527"/>
      <c r="H5" s="527"/>
      <c r="I5" s="528"/>
    </row>
    <row r="6" spans="1:9" x14ac:dyDescent="0.25">
      <c r="A6" s="524"/>
      <c r="B6" s="525"/>
      <c r="C6" s="525"/>
      <c r="D6" s="525"/>
      <c r="E6" s="525"/>
      <c r="F6" s="525"/>
      <c r="G6" s="525"/>
      <c r="H6" s="525"/>
      <c r="I6" s="526"/>
    </row>
    <row r="7" spans="1:9" x14ac:dyDescent="0.25">
      <c r="A7" s="25" t="s">
        <v>28</v>
      </c>
      <c r="B7" s="26" t="s">
        <v>1</v>
      </c>
      <c r="C7" s="26" t="s">
        <v>52</v>
      </c>
      <c r="D7" s="26" t="s">
        <v>53</v>
      </c>
      <c r="E7" s="26" t="s">
        <v>54</v>
      </c>
      <c r="F7" s="26" t="s">
        <v>55</v>
      </c>
      <c r="G7" s="26" t="s">
        <v>56</v>
      </c>
      <c r="H7" s="27" t="s">
        <v>777</v>
      </c>
      <c r="I7" s="27" t="s">
        <v>6</v>
      </c>
    </row>
    <row r="8" spans="1:9" x14ac:dyDescent="0.25">
      <c r="A8" s="28">
        <v>44378</v>
      </c>
      <c r="B8" s="15">
        <v>40480</v>
      </c>
      <c r="C8" s="29" t="s">
        <v>57</v>
      </c>
      <c r="D8" s="584">
        <v>4.7448600000000001</v>
      </c>
      <c r="E8" s="15" t="s">
        <v>58</v>
      </c>
      <c r="F8" s="30">
        <f>D8*1000</f>
        <v>4744.8599999999997</v>
      </c>
      <c r="G8" s="31">
        <f>F8*0.17</f>
        <v>806.62620000000004</v>
      </c>
      <c r="H8" s="32">
        <f>F8*0.167</f>
        <v>792.39161999999999</v>
      </c>
      <c r="I8" s="32">
        <f>F8+G8+H8</f>
        <v>6343.8778199999997</v>
      </c>
    </row>
    <row r="9" spans="1:9" x14ac:dyDescent="0.25">
      <c r="A9" s="28">
        <v>44348</v>
      </c>
      <c r="B9" s="15">
        <v>40490</v>
      </c>
      <c r="C9" s="583" t="s">
        <v>59</v>
      </c>
      <c r="D9" s="585">
        <v>2.516976120746</v>
      </c>
      <c r="E9" s="15" t="s">
        <v>58</v>
      </c>
      <c r="F9" s="30">
        <f t="shared" ref="F9" si="0">D9*1000</f>
        <v>2516.9761207460001</v>
      </c>
      <c r="G9" s="31">
        <f t="shared" ref="G9" si="1">F9*0.17</f>
        <v>427.88594052682004</v>
      </c>
      <c r="H9" s="32">
        <f>F9*0.167</f>
        <v>420.33501216458205</v>
      </c>
      <c r="I9" s="32">
        <f t="shared" ref="I9" si="2">F9+G9+H9</f>
        <v>3365.1970734374022</v>
      </c>
    </row>
    <row r="10" spans="1:9" ht="15.75" thickBot="1" x14ac:dyDescent="0.3">
      <c r="A10" s="577">
        <v>44378</v>
      </c>
      <c r="B10" s="578">
        <v>40525</v>
      </c>
      <c r="C10" s="579" t="s">
        <v>905</v>
      </c>
      <c r="D10" s="586">
        <v>3.5416099999999999</v>
      </c>
      <c r="E10" s="578" t="s">
        <v>58</v>
      </c>
      <c r="F10" s="580">
        <f t="shared" ref="F10" si="3">D10*1000</f>
        <v>3541.61</v>
      </c>
      <c r="G10" s="581">
        <f t="shared" ref="G10" si="4">F10*0.17</f>
        <v>602.07370000000003</v>
      </c>
      <c r="H10" s="582">
        <f>F10*0.167</f>
        <v>591.44887000000006</v>
      </c>
      <c r="I10" s="582">
        <f t="shared" ref="I10" si="5">F10+G10+H10</f>
        <v>4735.1325700000007</v>
      </c>
    </row>
    <row r="12" spans="1:9" ht="15.75" thickBot="1" x14ac:dyDescent="0.3"/>
    <row r="13" spans="1:9" x14ac:dyDescent="0.25">
      <c r="A13" s="601" t="s">
        <v>906</v>
      </c>
      <c r="B13" s="602"/>
      <c r="C13" s="602"/>
      <c r="D13" s="602"/>
      <c r="E13" s="602"/>
      <c r="F13" s="602"/>
      <c r="G13" s="603"/>
    </row>
    <row r="14" spans="1:9" x14ac:dyDescent="0.25">
      <c r="A14" s="604" t="s">
        <v>907</v>
      </c>
      <c r="B14" s="600"/>
      <c r="C14" s="600"/>
      <c r="D14" s="600"/>
      <c r="E14" s="600"/>
      <c r="F14" s="600"/>
      <c r="G14" s="605"/>
    </row>
    <row r="15" spans="1:9" x14ac:dyDescent="0.25">
      <c r="A15" s="604" t="s">
        <v>908</v>
      </c>
      <c r="B15" s="600"/>
      <c r="C15" s="600"/>
      <c r="D15" s="600"/>
      <c r="E15" s="600"/>
      <c r="F15" s="600"/>
      <c r="G15" s="605"/>
    </row>
    <row r="16" spans="1:9" x14ac:dyDescent="0.25">
      <c r="A16" s="606" t="s">
        <v>909</v>
      </c>
      <c r="B16" s="587"/>
      <c r="C16" s="587"/>
      <c r="D16" s="587"/>
      <c r="E16" s="587" t="s">
        <v>910</v>
      </c>
      <c r="F16" s="587"/>
      <c r="G16" s="607"/>
    </row>
    <row r="17" spans="1:7" x14ac:dyDescent="0.25">
      <c r="A17" s="608">
        <v>1</v>
      </c>
      <c r="B17" s="588" t="s">
        <v>911</v>
      </c>
      <c r="C17" s="588"/>
      <c r="D17" s="589"/>
      <c r="E17" s="590">
        <v>270.23700000000002</v>
      </c>
      <c r="F17" s="590"/>
      <c r="G17" s="609"/>
    </row>
    <row r="18" spans="1:7" x14ac:dyDescent="0.25">
      <c r="A18" s="608">
        <v>2</v>
      </c>
      <c r="B18" s="588" t="s">
        <v>912</v>
      </c>
      <c r="C18" s="588"/>
      <c r="D18" s="591">
        <v>44378</v>
      </c>
      <c r="E18" s="592">
        <v>418.12400000000002</v>
      </c>
      <c r="F18" s="592"/>
      <c r="G18" s="610"/>
    </row>
    <row r="19" spans="1:7" x14ac:dyDescent="0.25">
      <c r="A19" s="608">
        <v>3</v>
      </c>
      <c r="B19" s="588" t="s">
        <v>913</v>
      </c>
      <c r="C19" s="588"/>
      <c r="D19" s="593">
        <v>260</v>
      </c>
      <c r="E19" s="594"/>
      <c r="F19" s="594"/>
      <c r="G19" s="611"/>
    </row>
    <row r="20" spans="1:7" ht="15.75" thickBot="1" x14ac:dyDescent="0.3">
      <c r="A20" s="612" t="s">
        <v>914</v>
      </c>
      <c r="B20" s="613"/>
      <c r="C20" s="613"/>
      <c r="D20" s="613"/>
      <c r="E20" s="614">
        <f>((26.939+(0.253*D19))*(E18/E17))</f>
        <v>143.45940472992226</v>
      </c>
      <c r="F20" s="614"/>
      <c r="G20" s="615"/>
    </row>
    <row r="21" spans="1:7" ht="1.5" customHeight="1" x14ac:dyDescent="0.25">
      <c r="E21" s="599">
        <f>E20</f>
        <v>143.45940472992226</v>
      </c>
    </row>
  </sheetData>
  <mergeCells count="19">
    <mergeCell ref="A20:D20"/>
    <mergeCell ref="E20:G20"/>
    <mergeCell ref="B17:C17"/>
    <mergeCell ref="E17:G17"/>
    <mergeCell ref="B18:C18"/>
    <mergeCell ref="E18:G18"/>
    <mergeCell ref="B19:C19"/>
    <mergeCell ref="E19:G19"/>
    <mergeCell ref="A13:G13"/>
    <mergeCell ref="A14:G14"/>
    <mergeCell ref="A15:G15"/>
    <mergeCell ref="A16:D16"/>
    <mergeCell ref="E16:G16"/>
    <mergeCell ref="A1:I1"/>
    <mergeCell ref="A3:I3"/>
    <mergeCell ref="C4:I4"/>
    <mergeCell ref="A6:I6"/>
    <mergeCell ref="C5:I5"/>
    <mergeCell ref="C2:I2"/>
  </mergeCells>
  <pageMargins left="0.511811024" right="0.511811024" top="0.78740157499999996" bottom="0.78740157499999996" header="0.31496062000000002" footer="0.31496062000000002"/>
  <pageSetup scale="77" fitToHeight="0" orientation="portrait" r:id="rId1"/>
  <drawing r:id="rId2"/>
  <legacyDrawing r:id="rId3"/>
  <oleObjects>
    <mc:AlternateContent xmlns:mc="http://schemas.openxmlformats.org/markup-compatibility/2006">
      <mc:Choice Requires="x14">
        <oleObject shapeId="7169" r:id="rId4">
          <objectPr defaultSize="0" autoPict="0" r:id="rId5">
            <anchor moveWithCells="1" sizeWithCells="1">
              <from>
                <xdr:col>0</xdr:col>
                <xdr:colOff>133350</xdr:colOff>
                <xdr:row>0</xdr:row>
                <xdr:rowOff>57150</xdr:rowOff>
              </from>
              <to>
                <xdr:col>2</xdr:col>
                <xdr:colOff>66675</xdr:colOff>
                <xdr:row>5</xdr:row>
                <xdr:rowOff>104775</xdr:rowOff>
              </to>
            </anchor>
          </objectPr>
        </oleObject>
      </mc:Choice>
      <mc:Fallback>
        <oleObject shapeId="716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4A0C-9A05-49D9-87FE-916538206C57}">
  <sheetPr>
    <pageSetUpPr fitToPage="1"/>
  </sheetPr>
  <dimension ref="A1:I172"/>
  <sheetViews>
    <sheetView topLeftCell="B1" zoomScaleNormal="100" workbookViewId="0">
      <selection activeCell="H172" sqref="A1:H172"/>
    </sheetView>
  </sheetViews>
  <sheetFormatPr defaultRowHeight="12.75" x14ac:dyDescent="0.25"/>
  <cols>
    <col min="1" max="1" width="10.42578125" style="147" bestFit="1" customWidth="1"/>
    <col min="2" max="2" width="9.28515625" style="147" bestFit="1" customWidth="1"/>
    <col min="3" max="3" width="80.7109375" style="91" customWidth="1"/>
    <col min="4" max="4" width="14.140625" style="91" bestFit="1" customWidth="1"/>
    <col min="5" max="5" width="13.7109375" style="91" bestFit="1" customWidth="1"/>
    <col min="6" max="6" width="17.42578125" style="91" customWidth="1"/>
    <col min="7" max="7" width="14.85546875" style="91" customWidth="1"/>
    <col min="8" max="8" width="17.85546875" style="91" bestFit="1" customWidth="1"/>
    <col min="9" max="9" width="13.28515625" style="91" bestFit="1" customWidth="1"/>
    <col min="10" max="16384" width="9.140625" style="91"/>
  </cols>
  <sheetData>
    <row r="1" spans="1:8" ht="66.75" customHeight="1" thickBot="1" x14ac:dyDescent="0.3">
      <c r="A1" s="555"/>
      <c r="B1" s="556"/>
      <c r="C1" s="556"/>
      <c r="D1" s="556"/>
      <c r="E1" s="556"/>
      <c r="F1" s="556"/>
      <c r="G1" s="556"/>
      <c r="H1" s="557"/>
    </row>
    <row r="2" spans="1:8" ht="37.5" customHeight="1" thickBot="1" x14ac:dyDescent="0.3">
      <c r="A2" s="562" t="s">
        <v>267</v>
      </c>
      <c r="B2" s="563"/>
      <c r="C2" s="563"/>
      <c r="D2" s="563"/>
      <c r="E2" s="563"/>
      <c r="F2" s="563"/>
      <c r="G2" s="563"/>
      <c r="H2" s="564"/>
    </row>
    <row r="3" spans="1:8" x14ac:dyDescent="0.25">
      <c r="A3" s="376" t="s">
        <v>62</v>
      </c>
      <c r="B3" s="377"/>
      <c r="C3" s="375" t="s">
        <v>869</v>
      </c>
      <c r="D3" s="375"/>
      <c r="E3" s="375"/>
      <c r="F3" s="375"/>
      <c r="G3" s="375"/>
      <c r="H3" s="546"/>
    </row>
    <row r="4" spans="1:8" x14ac:dyDescent="0.25">
      <c r="A4" s="378"/>
      <c r="B4" s="379"/>
      <c r="C4" s="374" t="s">
        <v>546</v>
      </c>
      <c r="D4" s="374"/>
      <c r="E4" s="374"/>
      <c r="F4" s="374"/>
      <c r="G4" s="374"/>
      <c r="H4" s="547"/>
    </row>
    <row r="5" spans="1:8" x14ac:dyDescent="0.25">
      <c r="A5" s="378"/>
      <c r="B5" s="379"/>
      <c r="C5" s="374" t="s">
        <v>745</v>
      </c>
      <c r="D5" s="374"/>
      <c r="E5" s="374"/>
      <c r="F5" s="374"/>
      <c r="G5" s="374"/>
      <c r="H5" s="547"/>
    </row>
    <row r="6" spans="1:8" x14ac:dyDescent="0.25">
      <c r="A6" s="378"/>
      <c r="B6" s="379"/>
      <c r="C6" s="374" t="s">
        <v>865</v>
      </c>
      <c r="D6" s="374"/>
      <c r="E6" s="374"/>
      <c r="F6" s="374"/>
      <c r="G6" s="374"/>
      <c r="H6" s="547"/>
    </row>
    <row r="7" spans="1:8" ht="13.5" thickBot="1" x14ac:dyDescent="0.3">
      <c r="A7" s="380"/>
      <c r="B7" s="381"/>
      <c r="C7" s="548" t="s">
        <v>884</v>
      </c>
      <c r="D7" s="548"/>
      <c r="E7" s="548"/>
      <c r="F7" s="548"/>
      <c r="G7" s="548"/>
      <c r="H7" s="549"/>
    </row>
    <row r="8" spans="1:8" ht="16.5" thickBot="1" x14ac:dyDescent="0.3">
      <c r="A8" s="552" t="s">
        <v>167</v>
      </c>
      <c r="B8" s="553"/>
      <c r="C8" s="553"/>
      <c r="D8" s="553"/>
      <c r="E8" s="553"/>
      <c r="F8" s="553"/>
      <c r="G8" s="553"/>
      <c r="H8" s="554"/>
    </row>
    <row r="9" spans="1:8" ht="25.5" customHeight="1" x14ac:dyDescent="0.25">
      <c r="A9" s="140" t="s">
        <v>221</v>
      </c>
      <c r="B9" s="141" t="s">
        <v>168</v>
      </c>
      <c r="C9" s="537" t="s">
        <v>159</v>
      </c>
      <c r="D9" s="538"/>
      <c r="E9" s="538"/>
      <c r="F9" s="538"/>
      <c r="G9" s="538"/>
      <c r="H9" s="539"/>
    </row>
    <row r="10" spans="1:8" ht="25.5" x14ac:dyDescent="0.25">
      <c r="A10" s="137" t="s">
        <v>385</v>
      </c>
      <c r="B10" s="138" t="s">
        <v>1</v>
      </c>
      <c r="C10" s="544" t="s">
        <v>378</v>
      </c>
      <c r="D10" s="545"/>
      <c r="E10" s="138" t="s">
        <v>160</v>
      </c>
      <c r="F10" s="138" t="s">
        <v>165</v>
      </c>
      <c r="G10" s="135" t="s">
        <v>166</v>
      </c>
      <c r="H10" s="139" t="s">
        <v>173</v>
      </c>
    </row>
    <row r="11" spans="1:8" x14ac:dyDescent="0.25">
      <c r="A11" s="97" t="s">
        <v>887</v>
      </c>
      <c r="B11" s="92" t="s">
        <v>170</v>
      </c>
      <c r="C11" s="532" t="s">
        <v>169</v>
      </c>
      <c r="D11" s="533"/>
      <c r="E11" s="94" t="s">
        <v>161</v>
      </c>
      <c r="F11" s="101">
        <v>7.2419999999999991</v>
      </c>
      <c r="G11" s="95">
        <v>11.08</v>
      </c>
      <c r="H11" s="98">
        <f>F11*G11</f>
        <v>80.241359999999986</v>
      </c>
    </row>
    <row r="12" spans="1:8" x14ac:dyDescent="0.25">
      <c r="A12" s="97" t="s">
        <v>887</v>
      </c>
      <c r="B12" s="92" t="s">
        <v>172</v>
      </c>
      <c r="C12" s="532" t="s">
        <v>171</v>
      </c>
      <c r="D12" s="533"/>
      <c r="E12" s="94" t="s">
        <v>161</v>
      </c>
      <c r="F12" s="101">
        <v>0.12239999999999998</v>
      </c>
      <c r="G12" s="95">
        <v>19.95</v>
      </c>
      <c r="H12" s="98">
        <f t="shared" ref="H12:H23" si="0">F12*G12</f>
        <v>2.4418799999999994</v>
      </c>
    </row>
    <row r="13" spans="1:8" x14ac:dyDescent="0.25">
      <c r="A13" s="97" t="s">
        <v>887</v>
      </c>
      <c r="B13" s="92" t="s">
        <v>175</v>
      </c>
      <c r="C13" s="532" t="s">
        <v>174</v>
      </c>
      <c r="D13" s="533"/>
      <c r="E13" s="94" t="s">
        <v>162</v>
      </c>
      <c r="F13" s="101">
        <v>0.62729999999999997</v>
      </c>
      <c r="G13" s="95">
        <v>130</v>
      </c>
      <c r="H13" s="98">
        <f t="shared" si="0"/>
        <v>81.548999999999992</v>
      </c>
    </row>
    <row r="14" spans="1:8" x14ac:dyDescent="0.25">
      <c r="A14" s="97" t="s">
        <v>887</v>
      </c>
      <c r="B14" s="92" t="s">
        <v>177</v>
      </c>
      <c r="C14" s="532" t="s">
        <v>176</v>
      </c>
      <c r="D14" s="533"/>
      <c r="E14" s="94" t="s">
        <v>161</v>
      </c>
      <c r="F14" s="101">
        <v>42.309600000000003</v>
      </c>
      <c r="G14" s="95">
        <v>0.63</v>
      </c>
      <c r="H14" s="98">
        <f t="shared" si="0"/>
        <v>26.655048000000001</v>
      </c>
    </row>
    <row r="15" spans="1:8" x14ac:dyDescent="0.25">
      <c r="A15" s="97" t="s">
        <v>887</v>
      </c>
      <c r="B15" s="92" t="s">
        <v>179</v>
      </c>
      <c r="C15" s="532" t="s">
        <v>178</v>
      </c>
      <c r="D15" s="533"/>
      <c r="E15" s="94" t="s">
        <v>180</v>
      </c>
      <c r="F15" s="101">
        <v>0.22760331</v>
      </c>
      <c r="G15" s="95">
        <v>14.13</v>
      </c>
      <c r="H15" s="98">
        <f t="shared" si="0"/>
        <v>3.2160347703000003</v>
      </c>
    </row>
    <row r="16" spans="1:8" x14ac:dyDescent="0.25">
      <c r="A16" s="97" t="s">
        <v>887</v>
      </c>
      <c r="B16" s="92" t="s">
        <v>182</v>
      </c>
      <c r="C16" s="532" t="s">
        <v>181</v>
      </c>
      <c r="D16" s="533"/>
      <c r="E16" s="94" t="s">
        <v>161</v>
      </c>
      <c r="F16" s="101">
        <v>148.21620000000001</v>
      </c>
      <c r="G16" s="95">
        <v>0.52</v>
      </c>
      <c r="H16" s="98">
        <f t="shared" si="0"/>
        <v>77.072424000000012</v>
      </c>
    </row>
    <row r="17" spans="1:8" x14ac:dyDescent="0.25">
      <c r="A17" s="97" t="s">
        <v>887</v>
      </c>
      <c r="B17" s="92" t="s">
        <v>184</v>
      </c>
      <c r="C17" s="532" t="s">
        <v>183</v>
      </c>
      <c r="D17" s="533"/>
      <c r="E17" s="94" t="s">
        <v>162</v>
      </c>
      <c r="F17" s="101">
        <v>0.2142</v>
      </c>
      <c r="G17" s="95">
        <v>91.2</v>
      </c>
      <c r="H17" s="98">
        <f t="shared" si="0"/>
        <v>19.535040000000002</v>
      </c>
    </row>
    <row r="18" spans="1:8" x14ac:dyDescent="0.25">
      <c r="A18" s="97" t="s">
        <v>887</v>
      </c>
      <c r="B18" s="92" t="s">
        <v>186</v>
      </c>
      <c r="C18" s="532" t="s">
        <v>185</v>
      </c>
      <c r="D18" s="533"/>
      <c r="E18" s="94" t="s">
        <v>162</v>
      </c>
      <c r="F18" s="101">
        <v>5.4399999999999997E-2</v>
      </c>
      <c r="G18" s="95">
        <v>91.2</v>
      </c>
      <c r="H18" s="98">
        <f t="shared" si="0"/>
        <v>4.9612799999999995</v>
      </c>
    </row>
    <row r="19" spans="1:8" x14ac:dyDescent="0.25">
      <c r="A19" s="97" t="s">
        <v>887</v>
      </c>
      <c r="B19" s="92" t="s">
        <v>188</v>
      </c>
      <c r="C19" s="532" t="s">
        <v>187</v>
      </c>
      <c r="D19" s="533"/>
      <c r="E19" s="94" t="s">
        <v>164</v>
      </c>
      <c r="F19" s="101">
        <v>0.522733</v>
      </c>
      <c r="G19" s="95">
        <v>10.62</v>
      </c>
      <c r="H19" s="98">
        <f t="shared" si="0"/>
        <v>5.5514244599999998</v>
      </c>
    </row>
    <row r="20" spans="1:8" x14ac:dyDescent="0.25">
      <c r="A20" s="97" t="s">
        <v>887</v>
      </c>
      <c r="B20" s="92" t="s">
        <v>190</v>
      </c>
      <c r="C20" s="532" t="s">
        <v>189</v>
      </c>
      <c r="D20" s="533"/>
      <c r="E20" s="94" t="s">
        <v>163</v>
      </c>
      <c r="F20" s="101">
        <v>648.72</v>
      </c>
      <c r="G20" s="95">
        <v>0.44</v>
      </c>
      <c r="H20" s="98">
        <f t="shared" si="0"/>
        <v>285.43680000000001</v>
      </c>
    </row>
    <row r="21" spans="1:8" x14ac:dyDescent="0.25">
      <c r="A21" s="97" t="s">
        <v>887</v>
      </c>
      <c r="B21" s="92" t="s">
        <v>192</v>
      </c>
      <c r="C21" s="532" t="s">
        <v>191</v>
      </c>
      <c r="D21" s="533"/>
      <c r="E21" s="94" t="s">
        <v>47</v>
      </c>
      <c r="F21" s="101">
        <v>0.70209999999999995</v>
      </c>
      <c r="G21" s="95">
        <v>15.97</v>
      </c>
      <c r="H21" s="98">
        <f t="shared" si="0"/>
        <v>11.212536999999999</v>
      </c>
    </row>
    <row r="22" spans="1:8" x14ac:dyDescent="0.25">
      <c r="A22" s="97" t="s">
        <v>887</v>
      </c>
      <c r="B22" s="92" t="s">
        <v>194</v>
      </c>
      <c r="C22" s="532" t="s">
        <v>193</v>
      </c>
      <c r="D22" s="533"/>
      <c r="E22" s="94" t="s">
        <v>47</v>
      </c>
      <c r="F22" s="101">
        <v>3.3319999999999999</v>
      </c>
      <c r="G22" s="95">
        <v>15.97</v>
      </c>
      <c r="H22" s="98">
        <f t="shared" si="0"/>
        <v>53.212040000000002</v>
      </c>
    </row>
    <row r="23" spans="1:8" x14ac:dyDescent="0.25">
      <c r="A23" s="97" t="s">
        <v>887</v>
      </c>
      <c r="B23" s="92" t="s">
        <v>196</v>
      </c>
      <c r="C23" s="532" t="s">
        <v>195</v>
      </c>
      <c r="D23" s="533"/>
      <c r="E23" s="94" t="s">
        <v>47</v>
      </c>
      <c r="F23" s="101">
        <v>13.9587</v>
      </c>
      <c r="G23" s="95">
        <v>15.97</v>
      </c>
      <c r="H23" s="98">
        <f t="shared" si="0"/>
        <v>222.92043900000002</v>
      </c>
    </row>
    <row r="24" spans="1:8" x14ac:dyDescent="0.25">
      <c r="A24" s="97" t="s">
        <v>887</v>
      </c>
      <c r="B24" s="92" t="s">
        <v>197</v>
      </c>
      <c r="C24" s="532" t="s">
        <v>198</v>
      </c>
      <c r="D24" s="533"/>
      <c r="E24" s="94" t="s">
        <v>47</v>
      </c>
      <c r="F24" s="101">
        <v>30.958699999999997</v>
      </c>
      <c r="G24" s="95">
        <v>9.64</v>
      </c>
      <c r="H24" s="98">
        <f>F24*G24</f>
        <v>298.441868</v>
      </c>
    </row>
    <row r="25" spans="1:8" s="96" customFormat="1" ht="13.5" thickBot="1" x14ac:dyDescent="0.3">
      <c r="A25" s="534"/>
      <c r="B25" s="535"/>
      <c r="C25" s="535"/>
      <c r="D25" s="535"/>
      <c r="E25" s="535"/>
      <c r="F25" s="536"/>
      <c r="G25" s="99" t="s">
        <v>6</v>
      </c>
      <c r="H25" s="100">
        <f>SUM(H11:H24)</f>
        <v>1172.4471752303</v>
      </c>
    </row>
    <row r="26" spans="1:8" ht="13.5" thickBot="1" x14ac:dyDescent="0.3"/>
    <row r="27" spans="1:8" ht="25.5" customHeight="1" x14ac:dyDescent="0.25">
      <c r="A27" s="140" t="s">
        <v>221</v>
      </c>
      <c r="B27" s="141" t="s">
        <v>249</v>
      </c>
      <c r="C27" s="537" t="s">
        <v>252</v>
      </c>
      <c r="D27" s="538"/>
      <c r="E27" s="538"/>
      <c r="F27" s="538"/>
      <c r="G27" s="538"/>
      <c r="H27" s="539"/>
    </row>
    <row r="28" spans="1:8" x14ac:dyDescent="0.25">
      <c r="A28" s="137" t="s">
        <v>385</v>
      </c>
      <c r="B28" s="138" t="s">
        <v>1</v>
      </c>
      <c r="C28" s="138" t="s">
        <v>378</v>
      </c>
      <c r="D28" s="138" t="s">
        <v>372</v>
      </c>
      <c r="E28" s="138" t="s">
        <v>160</v>
      </c>
      <c r="F28" s="138" t="s">
        <v>5</v>
      </c>
      <c r="G28" s="191" t="s">
        <v>222</v>
      </c>
      <c r="H28" s="139" t="s">
        <v>173</v>
      </c>
    </row>
    <row r="29" spans="1:8" ht="25.5" x14ac:dyDescent="0.25">
      <c r="A29" s="97" t="s">
        <v>64</v>
      </c>
      <c r="B29" s="104" t="s">
        <v>251</v>
      </c>
      <c r="C29" s="93" t="s">
        <v>250</v>
      </c>
      <c r="D29" s="211">
        <f>60*3*0.15</f>
        <v>27</v>
      </c>
      <c r="E29" s="94" t="s">
        <v>162</v>
      </c>
      <c r="F29" s="550">
        <v>73.47</v>
      </c>
      <c r="G29" s="551"/>
      <c r="H29" s="98">
        <f>D29*F29</f>
        <v>1983.69</v>
      </c>
    </row>
    <row r="30" spans="1:8" ht="25.5" x14ac:dyDescent="0.25">
      <c r="A30" s="97" t="s">
        <v>887</v>
      </c>
      <c r="B30" s="104" t="s">
        <v>256</v>
      </c>
      <c r="C30" s="93" t="s">
        <v>255</v>
      </c>
      <c r="D30" s="211">
        <f>60*0.5</f>
        <v>30</v>
      </c>
      <c r="E30" s="94" t="s">
        <v>162</v>
      </c>
      <c r="F30" s="113">
        <v>319.93</v>
      </c>
      <c r="G30" s="95">
        <v>24.87</v>
      </c>
      <c r="H30" s="98">
        <f t="shared" ref="H30:H36" si="1">D30*(G30+F30)</f>
        <v>10344</v>
      </c>
    </row>
    <row r="31" spans="1:8" x14ac:dyDescent="0.25">
      <c r="A31" s="97" t="s">
        <v>887</v>
      </c>
      <c r="B31" s="104" t="s">
        <v>258</v>
      </c>
      <c r="C31" s="93" t="s">
        <v>257</v>
      </c>
      <c r="D31" s="211">
        <f>D30</f>
        <v>30</v>
      </c>
      <c r="E31" s="94" t="s">
        <v>162</v>
      </c>
      <c r="F31" s="113">
        <v>0</v>
      </c>
      <c r="G31" s="95">
        <v>34.729999999999997</v>
      </c>
      <c r="H31" s="98">
        <f t="shared" si="1"/>
        <v>1041.8999999999999</v>
      </c>
    </row>
    <row r="32" spans="1:8" x14ac:dyDescent="0.25">
      <c r="A32" s="97" t="s">
        <v>887</v>
      </c>
      <c r="B32" s="104" t="s">
        <v>254</v>
      </c>
      <c r="C32" s="93" t="s">
        <v>253</v>
      </c>
      <c r="D32" s="211">
        <f>30*3.2+4*3.5+4*3+6*1</f>
        <v>128</v>
      </c>
      <c r="E32" s="94" t="s">
        <v>164</v>
      </c>
      <c r="F32" s="113">
        <v>2.5099999999999998</v>
      </c>
      <c r="G32" s="95">
        <v>0</v>
      </c>
      <c r="H32" s="98">
        <f t="shared" si="1"/>
        <v>321.27999999999997</v>
      </c>
    </row>
    <row r="33" spans="1:8" ht="25.5" x14ac:dyDescent="0.25">
      <c r="A33" s="97" t="s">
        <v>887</v>
      </c>
      <c r="B33" s="104" t="s">
        <v>260</v>
      </c>
      <c r="C33" s="93" t="s">
        <v>259</v>
      </c>
      <c r="D33" s="211">
        <f>0.5*60*2</f>
        <v>60</v>
      </c>
      <c r="E33" s="94" t="s">
        <v>180</v>
      </c>
      <c r="F33" s="113">
        <v>16</v>
      </c>
      <c r="G33" s="95">
        <v>20.07</v>
      </c>
      <c r="H33" s="98">
        <f t="shared" si="1"/>
        <v>2164.1999999999998</v>
      </c>
    </row>
    <row r="34" spans="1:8" x14ac:dyDescent="0.25">
      <c r="A34" s="97" t="s">
        <v>887</v>
      </c>
      <c r="B34" s="104" t="s">
        <v>402</v>
      </c>
      <c r="C34" s="93" t="s">
        <v>261</v>
      </c>
      <c r="D34" s="211">
        <f>D32*0.15</f>
        <v>19.2</v>
      </c>
      <c r="E34" s="94" t="s">
        <v>180</v>
      </c>
      <c r="F34" s="113">
        <v>7.31</v>
      </c>
      <c r="G34" s="95">
        <v>4.68</v>
      </c>
      <c r="H34" s="98">
        <f t="shared" si="1"/>
        <v>230.20799999999997</v>
      </c>
    </row>
    <row r="35" spans="1:8" x14ac:dyDescent="0.25">
      <c r="A35" s="97" t="s">
        <v>887</v>
      </c>
      <c r="B35" s="104" t="s">
        <v>194</v>
      </c>
      <c r="C35" s="93" t="s">
        <v>193</v>
      </c>
      <c r="D35" s="211">
        <f>0.3*D32</f>
        <v>38.4</v>
      </c>
      <c r="E35" s="94" t="s">
        <v>47</v>
      </c>
      <c r="F35" s="113">
        <v>0</v>
      </c>
      <c r="G35" s="95">
        <v>15.97</v>
      </c>
      <c r="H35" s="98">
        <f t="shared" si="1"/>
        <v>613.24800000000005</v>
      </c>
    </row>
    <row r="36" spans="1:8" x14ac:dyDescent="0.25">
      <c r="A36" s="97" t="s">
        <v>887</v>
      </c>
      <c r="B36" s="104" t="s">
        <v>197</v>
      </c>
      <c r="C36" s="93" t="s">
        <v>198</v>
      </c>
      <c r="D36" s="211">
        <f>0.3*60</f>
        <v>18</v>
      </c>
      <c r="E36" s="94" t="s">
        <v>47</v>
      </c>
      <c r="F36" s="113">
        <v>0</v>
      </c>
      <c r="G36" s="95">
        <v>9.64</v>
      </c>
      <c r="H36" s="98">
        <f t="shared" si="1"/>
        <v>173.52</v>
      </c>
    </row>
    <row r="37" spans="1:8" ht="13.5" thickBot="1" x14ac:dyDescent="0.3">
      <c r="A37" s="534"/>
      <c r="B37" s="535"/>
      <c r="C37" s="535"/>
      <c r="D37" s="535"/>
      <c r="E37" s="535"/>
      <c r="F37" s="536"/>
      <c r="G37" s="99" t="s">
        <v>6</v>
      </c>
      <c r="H37" s="100">
        <f>SUM(H29:H36)</f>
        <v>16872.046000000002</v>
      </c>
    </row>
    <row r="38" spans="1:8" ht="13.5" thickBot="1" x14ac:dyDescent="0.3"/>
    <row r="39" spans="1:8" ht="25.5" customHeight="1" x14ac:dyDescent="0.25">
      <c r="A39" s="140" t="s">
        <v>221</v>
      </c>
      <c r="B39" s="141" t="s">
        <v>348</v>
      </c>
      <c r="C39" s="537" t="s">
        <v>289</v>
      </c>
      <c r="D39" s="538"/>
      <c r="E39" s="538"/>
      <c r="F39" s="538"/>
      <c r="G39" s="538"/>
      <c r="H39" s="539"/>
    </row>
    <row r="40" spans="1:8" ht="25.5" x14ac:dyDescent="0.25">
      <c r="A40" s="137" t="s">
        <v>385</v>
      </c>
      <c r="B40" s="138" t="s">
        <v>1</v>
      </c>
      <c r="C40" s="544" t="s">
        <v>378</v>
      </c>
      <c r="D40" s="545"/>
      <c r="E40" s="138" t="s">
        <v>160</v>
      </c>
      <c r="F40" s="138" t="s">
        <v>165</v>
      </c>
      <c r="G40" s="135" t="s">
        <v>166</v>
      </c>
      <c r="H40" s="139" t="s">
        <v>173</v>
      </c>
    </row>
    <row r="41" spans="1:8" ht="25.5" customHeight="1" x14ac:dyDescent="0.25">
      <c r="A41" s="97" t="s">
        <v>64</v>
      </c>
      <c r="B41" s="104" t="s">
        <v>290</v>
      </c>
      <c r="C41" s="532" t="s">
        <v>289</v>
      </c>
      <c r="D41" s="533"/>
      <c r="E41" s="94" t="s">
        <v>295</v>
      </c>
      <c r="F41" s="101">
        <v>1</v>
      </c>
      <c r="G41" s="95">
        <v>38.11</v>
      </c>
      <c r="H41" s="98">
        <f>F41*G41</f>
        <v>38.11</v>
      </c>
    </row>
    <row r="42" spans="1:8" x14ac:dyDescent="0.25">
      <c r="A42" s="97" t="s">
        <v>64</v>
      </c>
      <c r="B42" s="104" t="s">
        <v>291</v>
      </c>
      <c r="C42" s="532" t="s">
        <v>292</v>
      </c>
      <c r="D42" s="533"/>
      <c r="E42" s="94" t="s">
        <v>47</v>
      </c>
      <c r="F42" s="101">
        <v>0.25309999999999999</v>
      </c>
      <c r="G42" s="95">
        <v>15.09</v>
      </c>
      <c r="H42" s="98">
        <f t="shared" ref="H42:H43" si="2">F42*G42</f>
        <v>3.8192789999999999</v>
      </c>
    </row>
    <row r="43" spans="1:8" x14ac:dyDescent="0.25">
      <c r="A43" s="97" t="s">
        <v>64</v>
      </c>
      <c r="B43" s="104" t="s">
        <v>293</v>
      </c>
      <c r="C43" s="532" t="s">
        <v>294</v>
      </c>
      <c r="D43" s="533"/>
      <c r="E43" s="94" t="s">
        <v>47</v>
      </c>
      <c r="F43" s="101">
        <v>0.25309999999999999</v>
      </c>
      <c r="G43" s="95">
        <v>19.54</v>
      </c>
      <c r="H43" s="98">
        <f t="shared" si="2"/>
        <v>4.9455739999999997</v>
      </c>
    </row>
    <row r="44" spans="1:8" ht="13.5" thickBot="1" x14ac:dyDescent="0.3">
      <c r="A44" s="534"/>
      <c r="B44" s="535"/>
      <c r="C44" s="535"/>
      <c r="D44" s="535"/>
      <c r="E44" s="535"/>
      <c r="F44" s="536"/>
      <c r="G44" s="99" t="s">
        <v>6</v>
      </c>
      <c r="H44" s="100">
        <f>SUM(H41:H43)</f>
        <v>46.874853000000002</v>
      </c>
    </row>
    <row r="45" spans="1:8" ht="13.5" thickBot="1" x14ac:dyDescent="0.3"/>
    <row r="46" spans="1:8" ht="25.5" customHeight="1" x14ac:dyDescent="0.25">
      <c r="A46" s="140" t="s">
        <v>221</v>
      </c>
      <c r="B46" s="141" t="s">
        <v>349</v>
      </c>
      <c r="C46" s="537" t="s">
        <v>820</v>
      </c>
      <c r="D46" s="538"/>
      <c r="E46" s="538"/>
      <c r="F46" s="538"/>
      <c r="G46" s="538"/>
      <c r="H46" s="539"/>
    </row>
    <row r="47" spans="1:8" x14ac:dyDescent="0.25">
      <c r="A47" s="137" t="s">
        <v>385</v>
      </c>
      <c r="B47" s="138" t="s">
        <v>1</v>
      </c>
      <c r="C47" s="138" t="s">
        <v>378</v>
      </c>
      <c r="D47" s="138" t="s">
        <v>372</v>
      </c>
      <c r="E47" s="138" t="s">
        <v>160</v>
      </c>
      <c r="F47" s="138" t="s">
        <v>5</v>
      </c>
      <c r="G47" s="135" t="s">
        <v>222</v>
      </c>
      <c r="H47" s="139" t="s">
        <v>173</v>
      </c>
    </row>
    <row r="48" spans="1:8" x14ac:dyDescent="0.25">
      <c r="A48" s="97" t="s">
        <v>887</v>
      </c>
      <c r="B48" s="104" t="s">
        <v>350</v>
      </c>
      <c r="C48" s="93" t="s">
        <v>369</v>
      </c>
      <c r="D48" s="94">
        <v>8.5259999999999998</v>
      </c>
      <c r="E48" s="94" t="s">
        <v>373</v>
      </c>
      <c r="F48" s="113">
        <v>13.81</v>
      </c>
      <c r="G48" s="95">
        <v>2.0499999999999998</v>
      </c>
      <c r="H48" s="98">
        <f t="shared" ref="H48:H54" si="3">D48*(G48+F48)</f>
        <v>135.22235999999998</v>
      </c>
    </row>
    <row r="49" spans="1:8" x14ac:dyDescent="0.25">
      <c r="A49" s="97" t="s">
        <v>887</v>
      </c>
      <c r="B49" s="104" t="s">
        <v>351</v>
      </c>
      <c r="C49" s="93" t="s">
        <v>370</v>
      </c>
      <c r="D49" s="94">
        <v>11.684100000000001</v>
      </c>
      <c r="E49" s="94" t="s">
        <v>373</v>
      </c>
      <c r="F49" s="113">
        <v>12.82</v>
      </c>
      <c r="G49" s="95">
        <v>2.0499999999999998</v>
      </c>
      <c r="H49" s="98">
        <f t="shared" si="3"/>
        <v>173.74256700000004</v>
      </c>
    </row>
    <row r="50" spans="1:8" x14ac:dyDescent="0.25">
      <c r="A50" s="97" t="s">
        <v>887</v>
      </c>
      <c r="B50" s="104" t="s">
        <v>352</v>
      </c>
      <c r="C50" s="93" t="s">
        <v>371</v>
      </c>
      <c r="D50" s="94">
        <v>4.0655999999999999</v>
      </c>
      <c r="E50" s="94" t="s">
        <v>373</v>
      </c>
      <c r="F50" s="113">
        <v>15.98</v>
      </c>
      <c r="G50" s="95">
        <v>1.79</v>
      </c>
      <c r="H50" s="98">
        <f t="shared" si="3"/>
        <v>72.245711999999997</v>
      </c>
    </row>
    <row r="51" spans="1:8" x14ac:dyDescent="0.25">
      <c r="A51" s="97" t="s">
        <v>887</v>
      </c>
      <c r="B51" s="92" t="s">
        <v>353</v>
      </c>
      <c r="C51" s="93" t="s">
        <v>375</v>
      </c>
      <c r="D51" s="94">
        <v>0.23</v>
      </c>
      <c r="E51" s="94" t="s">
        <v>374</v>
      </c>
      <c r="F51" s="113">
        <v>334.03</v>
      </c>
      <c r="G51" s="95">
        <v>57.19</v>
      </c>
      <c r="H51" s="98">
        <f t="shared" si="3"/>
        <v>89.980599999999995</v>
      </c>
    </row>
    <row r="52" spans="1:8" x14ac:dyDescent="0.25">
      <c r="A52" s="97" t="s">
        <v>887</v>
      </c>
      <c r="B52" s="92" t="s">
        <v>354</v>
      </c>
      <c r="C52" s="93" t="s">
        <v>376</v>
      </c>
      <c r="D52" s="94">
        <v>0.23</v>
      </c>
      <c r="E52" s="94" t="s">
        <v>374</v>
      </c>
      <c r="F52" s="113">
        <v>0.09</v>
      </c>
      <c r="G52" s="95">
        <v>37.11</v>
      </c>
      <c r="H52" s="98">
        <f t="shared" si="3"/>
        <v>8.5560000000000009</v>
      </c>
    </row>
    <row r="53" spans="1:8" x14ac:dyDescent="0.25">
      <c r="A53" s="97" t="s">
        <v>887</v>
      </c>
      <c r="B53" s="92" t="s">
        <v>355</v>
      </c>
      <c r="C53" s="93" t="s">
        <v>377</v>
      </c>
      <c r="D53" s="94">
        <v>3.1680000000000001</v>
      </c>
      <c r="E53" s="94" t="s">
        <v>180</v>
      </c>
      <c r="F53" s="113">
        <v>6.91</v>
      </c>
      <c r="G53" s="95">
        <v>3.61</v>
      </c>
      <c r="H53" s="98">
        <f t="shared" si="3"/>
        <v>33.327359999999999</v>
      </c>
    </row>
    <row r="54" spans="1:8" x14ac:dyDescent="0.25">
      <c r="A54" s="97" t="s">
        <v>887</v>
      </c>
      <c r="B54" s="92" t="s">
        <v>402</v>
      </c>
      <c r="C54" s="134" t="s">
        <v>403</v>
      </c>
      <c r="D54" s="94">
        <v>2.91</v>
      </c>
      <c r="E54" s="94" t="s">
        <v>180</v>
      </c>
      <c r="F54" s="113">
        <v>7.31</v>
      </c>
      <c r="G54" s="95">
        <v>4.68</v>
      </c>
      <c r="H54" s="98">
        <f t="shared" si="3"/>
        <v>34.890899999999995</v>
      </c>
    </row>
    <row r="55" spans="1:8" x14ac:dyDescent="0.25">
      <c r="A55" s="137" t="s">
        <v>385</v>
      </c>
      <c r="B55" s="138" t="s">
        <v>386</v>
      </c>
      <c r="C55" s="138" t="s">
        <v>222</v>
      </c>
      <c r="D55" s="138" t="s">
        <v>379</v>
      </c>
      <c r="E55" s="138" t="s">
        <v>380</v>
      </c>
      <c r="F55" s="138" t="s">
        <v>381</v>
      </c>
      <c r="G55" s="135" t="s">
        <v>382</v>
      </c>
      <c r="H55" s="136" t="s">
        <v>383</v>
      </c>
    </row>
    <row r="56" spans="1:8" x14ac:dyDescent="0.25">
      <c r="A56" s="97" t="s">
        <v>887</v>
      </c>
      <c r="B56" s="104" t="s">
        <v>197</v>
      </c>
      <c r="C56" s="93" t="s">
        <v>198</v>
      </c>
      <c r="D56" s="94">
        <v>4.72</v>
      </c>
      <c r="E56" s="94">
        <v>9.64</v>
      </c>
      <c r="F56" s="114">
        <v>0.89049999999999996</v>
      </c>
      <c r="G56" s="115">
        <v>9.2360000000000007</v>
      </c>
      <c r="H56" s="98">
        <v>82.39</v>
      </c>
    </row>
    <row r="57" spans="1:8" x14ac:dyDescent="0.25">
      <c r="A57" s="142" t="s">
        <v>887</v>
      </c>
      <c r="B57" s="217" t="s">
        <v>194</v>
      </c>
      <c r="C57" s="143" t="s">
        <v>193</v>
      </c>
      <c r="D57" s="144">
        <v>7.59</v>
      </c>
      <c r="E57" s="144">
        <v>15.97</v>
      </c>
      <c r="F57" s="145">
        <v>0.89049999999999996</v>
      </c>
      <c r="G57" s="146">
        <v>9.2360000000000007</v>
      </c>
      <c r="H57" s="98">
        <v>132.54</v>
      </c>
    </row>
    <row r="58" spans="1:8" x14ac:dyDescent="0.25">
      <c r="A58" s="135" t="s">
        <v>385</v>
      </c>
      <c r="B58" s="191" t="s">
        <v>386</v>
      </c>
      <c r="C58" s="543" t="s">
        <v>384</v>
      </c>
      <c r="D58" s="543"/>
      <c r="E58" s="138" t="s">
        <v>160</v>
      </c>
      <c r="F58" s="138" t="s">
        <v>266</v>
      </c>
      <c r="G58" s="135" t="s">
        <v>382</v>
      </c>
      <c r="H58" s="136" t="s">
        <v>173</v>
      </c>
    </row>
    <row r="59" spans="1:8" x14ac:dyDescent="0.25">
      <c r="A59" s="97" t="s">
        <v>887</v>
      </c>
      <c r="B59" s="92" t="s">
        <v>357</v>
      </c>
      <c r="C59" s="532" t="s">
        <v>387</v>
      </c>
      <c r="D59" s="533"/>
      <c r="E59" s="94" t="s">
        <v>400</v>
      </c>
      <c r="F59" s="95">
        <v>20.95</v>
      </c>
      <c r="G59" s="101">
        <v>0.23</v>
      </c>
      <c r="H59" s="98">
        <v>3.66</v>
      </c>
    </row>
    <row r="60" spans="1:8" x14ac:dyDescent="0.25">
      <c r="A60" s="97" t="s">
        <v>887</v>
      </c>
      <c r="B60" s="92" t="s">
        <v>358</v>
      </c>
      <c r="C60" s="532" t="s">
        <v>388</v>
      </c>
      <c r="D60" s="533"/>
      <c r="E60" s="94" t="s">
        <v>180</v>
      </c>
      <c r="F60" s="95">
        <v>27.75</v>
      </c>
      <c r="G60" s="101">
        <v>2.34</v>
      </c>
      <c r="H60" s="98">
        <v>58.93</v>
      </c>
    </row>
    <row r="61" spans="1:8" x14ac:dyDescent="0.25">
      <c r="A61" s="97" t="s">
        <v>887</v>
      </c>
      <c r="B61" s="92" t="s">
        <v>359</v>
      </c>
      <c r="C61" s="532" t="s">
        <v>389</v>
      </c>
      <c r="D61" s="533"/>
      <c r="E61" s="94" t="s">
        <v>401</v>
      </c>
      <c r="F61" s="95">
        <v>5.37</v>
      </c>
      <c r="G61" s="101">
        <v>0.8</v>
      </c>
      <c r="H61" s="98">
        <v>3.92</v>
      </c>
    </row>
    <row r="62" spans="1:8" x14ac:dyDescent="0.25">
      <c r="A62" s="97" t="s">
        <v>887</v>
      </c>
      <c r="B62" s="92" t="s">
        <v>360</v>
      </c>
      <c r="C62" s="532" t="s">
        <v>390</v>
      </c>
      <c r="D62" s="533"/>
      <c r="E62" s="94" t="s">
        <v>373</v>
      </c>
      <c r="F62" s="95">
        <v>16.399999999999999</v>
      </c>
      <c r="G62" s="101">
        <v>0.13</v>
      </c>
      <c r="H62" s="98">
        <v>1.95</v>
      </c>
    </row>
    <row r="63" spans="1:8" x14ac:dyDescent="0.25">
      <c r="A63" s="97" t="s">
        <v>887</v>
      </c>
      <c r="B63" s="92" t="s">
        <v>170</v>
      </c>
      <c r="C63" s="532" t="s">
        <v>169</v>
      </c>
      <c r="D63" s="533"/>
      <c r="E63" s="94" t="s">
        <v>373</v>
      </c>
      <c r="F63" s="95">
        <v>11.08</v>
      </c>
      <c r="G63" s="101">
        <v>2.5299999999999998</v>
      </c>
      <c r="H63" s="98">
        <v>13.84</v>
      </c>
    </row>
    <row r="64" spans="1:8" x14ac:dyDescent="0.25">
      <c r="A64" s="97" t="s">
        <v>887</v>
      </c>
      <c r="B64" s="92" t="s">
        <v>188</v>
      </c>
      <c r="C64" s="532" t="s">
        <v>187</v>
      </c>
      <c r="D64" s="533"/>
      <c r="E64" s="94" t="s">
        <v>400</v>
      </c>
      <c r="F64" s="95">
        <v>10.62</v>
      </c>
      <c r="G64" s="101">
        <v>4.95</v>
      </c>
      <c r="H64" s="98">
        <v>39.83</v>
      </c>
    </row>
    <row r="65" spans="1:8" x14ac:dyDescent="0.25">
      <c r="A65" s="97" t="s">
        <v>887</v>
      </c>
      <c r="B65" s="92" t="s">
        <v>361</v>
      </c>
      <c r="C65" s="532" t="s">
        <v>391</v>
      </c>
      <c r="D65" s="533"/>
      <c r="E65" s="94" t="s">
        <v>373</v>
      </c>
      <c r="F65" s="95">
        <v>12.4</v>
      </c>
      <c r="G65" s="101">
        <v>1.42</v>
      </c>
      <c r="H65" s="98">
        <v>15.97</v>
      </c>
    </row>
    <row r="66" spans="1:8" ht="25.5" customHeight="1" x14ac:dyDescent="0.25">
      <c r="A66" s="97" t="s">
        <v>64</v>
      </c>
      <c r="B66" s="92" t="s">
        <v>362</v>
      </c>
      <c r="C66" s="532" t="s">
        <v>392</v>
      </c>
      <c r="D66" s="533"/>
      <c r="E66" s="94" t="s">
        <v>400</v>
      </c>
      <c r="F66" s="95">
        <v>5.18</v>
      </c>
      <c r="G66" s="101">
        <v>19.2</v>
      </c>
      <c r="H66" s="98">
        <v>99.46</v>
      </c>
    </row>
    <row r="67" spans="1:8" x14ac:dyDescent="0.25">
      <c r="A67" s="97" t="s">
        <v>887</v>
      </c>
      <c r="B67" s="92" t="s">
        <v>359</v>
      </c>
      <c r="C67" s="532" t="s">
        <v>393</v>
      </c>
      <c r="D67" s="533"/>
      <c r="E67" s="94" t="s">
        <v>401</v>
      </c>
      <c r="F67" s="95">
        <v>5.37</v>
      </c>
      <c r="G67" s="101">
        <v>0.11</v>
      </c>
      <c r="H67" s="98">
        <v>0.54</v>
      </c>
    </row>
    <row r="68" spans="1:8" x14ac:dyDescent="0.25">
      <c r="A68" s="97" t="s">
        <v>887</v>
      </c>
      <c r="B68" s="92" t="s">
        <v>363</v>
      </c>
      <c r="C68" s="532" t="s">
        <v>394</v>
      </c>
      <c r="D68" s="533"/>
      <c r="E68" s="94" t="s">
        <v>160</v>
      </c>
      <c r="F68" s="95">
        <v>1.1399999999999999</v>
      </c>
      <c r="G68" s="101">
        <v>1.73</v>
      </c>
      <c r="H68" s="98">
        <v>1.78</v>
      </c>
    </row>
    <row r="69" spans="1:8" x14ac:dyDescent="0.25">
      <c r="A69" s="97" t="s">
        <v>887</v>
      </c>
      <c r="B69" s="92" t="s">
        <v>364</v>
      </c>
      <c r="C69" s="532" t="s">
        <v>395</v>
      </c>
      <c r="D69" s="533"/>
      <c r="E69" s="94" t="s">
        <v>160</v>
      </c>
      <c r="F69" s="95">
        <v>3.26</v>
      </c>
      <c r="G69" s="101">
        <v>36</v>
      </c>
      <c r="H69" s="98">
        <v>106.56</v>
      </c>
    </row>
    <row r="70" spans="1:8" x14ac:dyDescent="0.25">
      <c r="A70" s="97" t="s">
        <v>887</v>
      </c>
      <c r="B70" s="92" t="s">
        <v>365</v>
      </c>
      <c r="C70" s="532" t="s">
        <v>396</v>
      </c>
      <c r="D70" s="533"/>
      <c r="E70" s="94" t="s">
        <v>160</v>
      </c>
      <c r="F70" s="95">
        <v>15.68</v>
      </c>
      <c r="G70" s="101">
        <v>0.3</v>
      </c>
      <c r="H70" s="98">
        <v>4.2699999999999996</v>
      </c>
    </row>
    <row r="71" spans="1:8" x14ac:dyDescent="0.25">
      <c r="A71" s="97" t="s">
        <v>887</v>
      </c>
      <c r="B71" s="92" t="s">
        <v>366</v>
      </c>
      <c r="C71" s="532" t="s">
        <v>397</v>
      </c>
      <c r="D71" s="533"/>
      <c r="E71" s="94" t="s">
        <v>373</v>
      </c>
      <c r="F71" s="95">
        <v>12.7</v>
      </c>
      <c r="G71" s="101">
        <v>3</v>
      </c>
      <c r="H71" s="98">
        <v>16.11</v>
      </c>
    </row>
    <row r="72" spans="1:8" x14ac:dyDescent="0.25">
      <c r="A72" s="97" t="s">
        <v>887</v>
      </c>
      <c r="B72" s="92" t="s">
        <v>367</v>
      </c>
      <c r="C72" s="532" t="s">
        <v>398</v>
      </c>
      <c r="D72" s="533"/>
      <c r="E72" s="94" t="s">
        <v>160</v>
      </c>
      <c r="F72" s="95">
        <v>6.55</v>
      </c>
      <c r="G72" s="101">
        <v>1</v>
      </c>
      <c r="H72" s="98">
        <v>5.94</v>
      </c>
    </row>
    <row r="73" spans="1:8" x14ac:dyDescent="0.25">
      <c r="A73" s="97" t="s">
        <v>887</v>
      </c>
      <c r="B73" s="92" t="s">
        <v>368</v>
      </c>
      <c r="C73" s="532" t="s">
        <v>399</v>
      </c>
      <c r="D73" s="533"/>
      <c r="E73" s="94" t="s">
        <v>160</v>
      </c>
      <c r="F73" s="95">
        <v>1.41</v>
      </c>
      <c r="G73" s="101">
        <v>2</v>
      </c>
      <c r="H73" s="98">
        <v>4.58</v>
      </c>
    </row>
    <row r="74" spans="1:8" ht="13.5" thickBot="1" x14ac:dyDescent="0.3">
      <c r="A74" s="534"/>
      <c r="B74" s="535"/>
      <c r="C74" s="535"/>
      <c r="D74" s="535"/>
      <c r="E74" s="535"/>
      <c r="F74" s="536"/>
      <c r="G74" s="99" t="s">
        <v>6</v>
      </c>
      <c r="H74" s="100">
        <f>SUM(H48:H73)</f>
        <v>1140.2354989999999</v>
      </c>
    </row>
    <row r="75" spans="1:8" ht="13.5" thickBot="1" x14ac:dyDescent="0.3"/>
    <row r="76" spans="1:8" ht="25.5" customHeight="1" x14ac:dyDescent="0.25">
      <c r="A76" s="140" t="s">
        <v>221</v>
      </c>
      <c r="B76" s="141" t="s">
        <v>404</v>
      </c>
      <c r="C76" s="537" t="s">
        <v>425</v>
      </c>
      <c r="D76" s="538"/>
      <c r="E76" s="538"/>
      <c r="F76" s="538"/>
      <c r="G76" s="538"/>
      <c r="H76" s="539"/>
    </row>
    <row r="77" spans="1:8" ht="25.5" x14ac:dyDescent="0.25">
      <c r="A77" s="137" t="s">
        <v>385</v>
      </c>
      <c r="B77" s="138" t="s">
        <v>386</v>
      </c>
      <c r="C77" s="544" t="s">
        <v>378</v>
      </c>
      <c r="D77" s="545"/>
      <c r="E77" s="138" t="s">
        <v>419</v>
      </c>
      <c r="F77" s="138" t="s">
        <v>382</v>
      </c>
      <c r="G77" s="135" t="s">
        <v>266</v>
      </c>
      <c r="H77" s="139" t="s">
        <v>173</v>
      </c>
    </row>
    <row r="78" spans="1:8" ht="25.5" customHeight="1" x14ac:dyDescent="0.25">
      <c r="A78" s="97" t="s">
        <v>64</v>
      </c>
      <c r="B78" s="104" t="s">
        <v>406</v>
      </c>
      <c r="C78" s="532" t="s">
        <v>405</v>
      </c>
      <c r="D78" s="533"/>
      <c r="E78" s="94" t="s">
        <v>400</v>
      </c>
      <c r="F78" s="116">
        <v>1.01</v>
      </c>
      <c r="G78" s="95">
        <v>26.47</v>
      </c>
      <c r="H78" s="98">
        <f>F78*(G78)</f>
        <v>26.7347</v>
      </c>
    </row>
    <row r="79" spans="1:8" ht="25.5" customHeight="1" x14ac:dyDescent="0.25">
      <c r="A79" s="97" t="s">
        <v>64</v>
      </c>
      <c r="B79" s="104" t="s">
        <v>408</v>
      </c>
      <c r="C79" s="532" t="s">
        <v>407</v>
      </c>
      <c r="D79" s="533"/>
      <c r="E79" s="94" t="s">
        <v>400</v>
      </c>
      <c r="F79" s="116">
        <v>1.1000000000000001</v>
      </c>
      <c r="G79" s="95">
        <v>52.14</v>
      </c>
      <c r="H79" s="98">
        <f t="shared" ref="H79:H90" si="4">F79*(G79)</f>
        <v>57.354000000000006</v>
      </c>
    </row>
    <row r="80" spans="1:8" x14ac:dyDescent="0.25">
      <c r="A80" s="97" t="s">
        <v>64</v>
      </c>
      <c r="B80" s="104" t="s">
        <v>410</v>
      </c>
      <c r="C80" s="532" t="s">
        <v>409</v>
      </c>
      <c r="D80" s="533"/>
      <c r="E80" s="94" t="s">
        <v>373</v>
      </c>
      <c r="F80" s="116">
        <v>3.8899999999999997E-2</v>
      </c>
      <c r="G80" s="95">
        <v>16.170000000000002</v>
      </c>
      <c r="H80" s="98">
        <f t="shared" si="4"/>
        <v>0.62901300000000004</v>
      </c>
    </row>
    <row r="81" spans="1:9" x14ac:dyDescent="0.25">
      <c r="A81" s="97" t="s">
        <v>64</v>
      </c>
      <c r="B81" s="104" t="s">
        <v>413</v>
      </c>
      <c r="C81" s="532" t="s">
        <v>411</v>
      </c>
      <c r="D81" s="533"/>
      <c r="E81" s="94" t="s">
        <v>47</v>
      </c>
      <c r="F81" s="116">
        <v>1.05</v>
      </c>
      <c r="G81" s="95">
        <v>16.079999999999998</v>
      </c>
      <c r="H81" s="98">
        <f t="shared" si="4"/>
        <v>16.884</v>
      </c>
    </row>
    <row r="82" spans="1:9" x14ac:dyDescent="0.25">
      <c r="A82" s="97" t="s">
        <v>64</v>
      </c>
      <c r="B82" s="104" t="s">
        <v>414</v>
      </c>
      <c r="C82" s="532" t="s">
        <v>412</v>
      </c>
      <c r="D82" s="533"/>
      <c r="E82" s="94" t="s">
        <v>47</v>
      </c>
      <c r="F82" s="116">
        <v>1.256</v>
      </c>
      <c r="G82" s="95">
        <v>19.170000000000002</v>
      </c>
      <c r="H82" s="98">
        <f t="shared" si="4"/>
        <v>24.077520000000003</v>
      </c>
    </row>
    <row r="83" spans="1:9" ht="25.5" customHeight="1" x14ac:dyDescent="0.25">
      <c r="A83" s="97" t="s">
        <v>64</v>
      </c>
      <c r="B83" s="104" t="s">
        <v>417</v>
      </c>
      <c r="C83" s="532" t="s">
        <v>415</v>
      </c>
      <c r="D83" s="533"/>
      <c r="E83" s="94" t="s">
        <v>420</v>
      </c>
      <c r="F83" s="116" t="s">
        <v>421</v>
      </c>
      <c r="G83" s="95">
        <v>25.73</v>
      </c>
      <c r="H83" s="98">
        <f t="shared" si="4"/>
        <v>6.1751999999999994E-2</v>
      </c>
    </row>
    <row r="84" spans="1:9" ht="25.5" customHeight="1" x14ac:dyDescent="0.25">
      <c r="A84" s="97" t="s">
        <v>64</v>
      </c>
      <c r="B84" s="104" t="s">
        <v>418</v>
      </c>
      <c r="C84" s="532" t="s">
        <v>416</v>
      </c>
      <c r="D84" s="533"/>
      <c r="E84" s="94" t="s">
        <v>422</v>
      </c>
      <c r="F84" s="116" t="s">
        <v>423</v>
      </c>
      <c r="G84" s="95">
        <v>22.95</v>
      </c>
      <c r="H84" s="98">
        <f t="shared" si="4"/>
        <v>0.21573000000000001</v>
      </c>
    </row>
    <row r="85" spans="1:9" x14ac:dyDescent="0.25">
      <c r="A85" s="97" t="s">
        <v>887</v>
      </c>
      <c r="B85" s="92" t="s">
        <v>363</v>
      </c>
      <c r="C85" s="532" t="s">
        <v>394</v>
      </c>
      <c r="D85" s="533"/>
      <c r="E85" s="94" t="s">
        <v>160</v>
      </c>
      <c r="F85" s="117">
        <v>1.73</v>
      </c>
      <c r="G85" s="98">
        <v>1.1399999999999999</v>
      </c>
      <c r="H85" s="98">
        <f t="shared" si="4"/>
        <v>1.9721999999999997</v>
      </c>
    </row>
    <row r="86" spans="1:9" x14ac:dyDescent="0.25">
      <c r="A86" s="97" t="s">
        <v>887</v>
      </c>
      <c r="B86" s="104" t="s">
        <v>364</v>
      </c>
      <c r="C86" s="532" t="s">
        <v>395</v>
      </c>
      <c r="D86" s="533"/>
      <c r="E86" s="94" t="s">
        <v>160</v>
      </c>
      <c r="F86" s="117">
        <v>36</v>
      </c>
      <c r="G86" s="98">
        <v>3.26</v>
      </c>
      <c r="H86" s="98">
        <f t="shared" si="4"/>
        <v>117.35999999999999</v>
      </c>
    </row>
    <row r="87" spans="1:9" x14ac:dyDescent="0.25">
      <c r="A87" s="97" t="s">
        <v>887</v>
      </c>
      <c r="B87" s="104" t="s">
        <v>365</v>
      </c>
      <c r="C87" s="532" t="s">
        <v>396</v>
      </c>
      <c r="D87" s="533"/>
      <c r="E87" s="94" t="s">
        <v>160</v>
      </c>
      <c r="F87" s="117">
        <v>0.3</v>
      </c>
      <c r="G87" s="98">
        <v>15.68</v>
      </c>
      <c r="H87" s="98">
        <f t="shared" si="4"/>
        <v>4.7039999999999997</v>
      </c>
    </row>
    <row r="88" spans="1:9" x14ac:dyDescent="0.25">
      <c r="A88" s="97" t="s">
        <v>887</v>
      </c>
      <c r="B88" s="104" t="s">
        <v>367</v>
      </c>
      <c r="C88" s="532" t="s">
        <v>398</v>
      </c>
      <c r="D88" s="533"/>
      <c r="E88" s="94" t="s">
        <v>160</v>
      </c>
      <c r="F88" s="117">
        <v>1</v>
      </c>
      <c r="G88" s="98">
        <v>6.55</v>
      </c>
      <c r="H88" s="98">
        <f t="shared" si="4"/>
        <v>6.55</v>
      </c>
    </row>
    <row r="89" spans="1:9" x14ac:dyDescent="0.25">
      <c r="A89" s="97" t="s">
        <v>887</v>
      </c>
      <c r="B89" s="104" t="s">
        <v>424</v>
      </c>
      <c r="C89" s="532" t="s">
        <v>346</v>
      </c>
      <c r="D89" s="533"/>
      <c r="E89" s="94" t="s">
        <v>400</v>
      </c>
      <c r="F89" s="117">
        <v>4.01</v>
      </c>
      <c r="G89" s="95">
        <v>7.94</v>
      </c>
      <c r="H89" s="98">
        <f t="shared" si="4"/>
        <v>31.839400000000001</v>
      </c>
      <c r="I89" s="121"/>
    </row>
    <row r="90" spans="1:9" x14ac:dyDescent="0.25">
      <c r="A90" s="97" t="s">
        <v>887</v>
      </c>
      <c r="B90" s="92" t="s">
        <v>402</v>
      </c>
      <c r="C90" s="532" t="s">
        <v>403</v>
      </c>
      <c r="D90" s="542"/>
      <c r="E90" s="94" t="s">
        <v>180</v>
      </c>
      <c r="F90" s="118">
        <f>0.44+(0.06*1*2)+(0.12*1*2)</f>
        <v>0.8</v>
      </c>
      <c r="G90" s="119">
        <f>4.68+7.31</f>
        <v>11.989999999999998</v>
      </c>
      <c r="H90" s="98">
        <f t="shared" si="4"/>
        <v>9.5919999999999987</v>
      </c>
    </row>
    <row r="91" spans="1:9" ht="13.5" thickBot="1" x14ac:dyDescent="0.3">
      <c r="A91" s="534"/>
      <c r="B91" s="535"/>
      <c r="C91" s="535"/>
      <c r="D91" s="535"/>
      <c r="E91" s="535"/>
      <c r="F91" s="536"/>
      <c r="G91" s="99" t="s">
        <v>6</v>
      </c>
      <c r="H91" s="100">
        <f>SUM(H78:H90)</f>
        <v>297.97431499999999</v>
      </c>
    </row>
    <row r="92" spans="1:9" ht="13.5" thickBot="1" x14ac:dyDescent="0.3"/>
    <row r="93" spans="1:9" ht="25.5" customHeight="1" x14ac:dyDescent="0.25">
      <c r="A93" s="140" t="s">
        <v>221</v>
      </c>
      <c r="B93" s="141" t="s">
        <v>429</v>
      </c>
      <c r="C93" s="537" t="s">
        <v>435</v>
      </c>
      <c r="D93" s="538"/>
      <c r="E93" s="538"/>
      <c r="F93" s="538"/>
      <c r="G93" s="538"/>
      <c r="H93" s="539"/>
    </row>
    <row r="94" spans="1:9" ht="25.5" x14ac:dyDescent="0.25">
      <c r="A94" s="137" t="s">
        <v>385</v>
      </c>
      <c r="B94" s="138" t="s">
        <v>386</v>
      </c>
      <c r="C94" s="544" t="s">
        <v>378</v>
      </c>
      <c r="D94" s="545"/>
      <c r="E94" s="138" t="s">
        <v>419</v>
      </c>
      <c r="F94" s="138" t="s">
        <v>382</v>
      </c>
      <c r="G94" s="135" t="s">
        <v>266</v>
      </c>
      <c r="H94" s="139" t="s">
        <v>173</v>
      </c>
    </row>
    <row r="95" spans="1:9" x14ac:dyDescent="0.25">
      <c r="A95" s="97" t="s">
        <v>64</v>
      </c>
      <c r="B95" s="104" t="s">
        <v>406</v>
      </c>
      <c r="C95" s="532" t="s">
        <v>430</v>
      </c>
      <c r="D95" s="533"/>
      <c r="E95" s="94" t="s">
        <v>419</v>
      </c>
      <c r="F95" s="116">
        <v>75.833330000000004</v>
      </c>
      <c r="G95" s="95">
        <v>18.739999999999998</v>
      </c>
      <c r="H95" s="98">
        <f>F95*(G95)</f>
        <v>1421.1166042</v>
      </c>
    </row>
    <row r="96" spans="1:9" ht="25.5" x14ac:dyDescent="0.25">
      <c r="A96" s="97" t="s">
        <v>64</v>
      </c>
      <c r="B96" s="104" t="s">
        <v>433</v>
      </c>
      <c r="C96" s="120" t="s">
        <v>432</v>
      </c>
      <c r="D96" s="122"/>
      <c r="E96" s="94" t="s">
        <v>400</v>
      </c>
      <c r="F96" s="116">
        <v>41.5</v>
      </c>
      <c r="G96" s="95">
        <v>18.34</v>
      </c>
      <c r="H96" s="98">
        <f t="shared" ref="H96:H106" si="5">F96*(G96)</f>
        <v>761.11</v>
      </c>
    </row>
    <row r="97" spans="1:8" ht="25.5" x14ac:dyDescent="0.25">
      <c r="A97" s="97" t="s">
        <v>64</v>
      </c>
      <c r="B97" s="104" t="s">
        <v>434</v>
      </c>
      <c r="C97" s="120" t="s">
        <v>431</v>
      </c>
      <c r="D97" s="122"/>
      <c r="E97" s="94" t="s">
        <v>400</v>
      </c>
      <c r="F97" s="116">
        <v>51.2</v>
      </c>
      <c r="G97" s="95">
        <v>37.04</v>
      </c>
      <c r="H97" s="98">
        <f t="shared" si="5"/>
        <v>1896.4480000000001</v>
      </c>
    </row>
    <row r="98" spans="1:8" x14ac:dyDescent="0.25">
      <c r="A98" s="97" t="s">
        <v>887</v>
      </c>
      <c r="B98" s="104" t="s">
        <v>353</v>
      </c>
      <c r="C98" s="532" t="s">
        <v>375</v>
      </c>
      <c r="D98" s="533"/>
      <c r="E98" s="94" t="s">
        <v>162</v>
      </c>
      <c r="F98" s="116">
        <f>(3.14*0.15*0.15*0.6*16)</f>
        <v>0.67823999999999984</v>
      </c>
      <c r="G98" s="95">
        <v>391.22</v>
      </c>
      <c r="H98" s="98">
        <f t="shared" si="5"/>
        <v>265.34105279999994</v>
      </c>
    </row>
    <row r="99" spans="1:8" x14ac:dyDescent="0.25">
      <c r="A99" s="97" t="s">
        <v>887</v>
      </c>
      <c r="B99" s="104" t="s">
        <v>258</v>
      </c>
      <c r="C99" s="532" t="s">
        <v>257</v>
      </c>
      <c r="D99" s="533"/>
      <c r="E99" s="94" t="s">
        <v>162</v>
      </c>
      <c r="F99" s="116">
        <f>(3.14*0.15*0.15*0.6*16)</f>
        <v>0.67823999999999984</v>
      </c>
      <c r="G99" s="95">
        <v>34.729999999999997</v>
      </c>
      <c r="H99" s="98">
        <f t="shared" si="5"/>
        <v>23.555275199999993</v>
      </c>
    </row>
    <row r="100" spans="1:8" x14ac:dyDescent="0.25">
      <c r="A100" s="97" t="s">
        <v>64</v>
      </c>
      <c r="B100" s="104" t="s">
        <v>410</v>
      </c>
      <c r="C100" s="532" t="s">
        <v>409</v>
      </c>
      <c r="D100" s="533"/>
      <c r="E100" s="94" t="s">
        <v>373</v>
      </c>
      <c r="F100" s="116">
        <v>4</v>
      </c>
      <c r="G100" s="95">
        <v>16.170000000000002</v>
      </c>
      <c r="H100" s="98">
        <f t="shared" si="5"/>
        <v>64.680000000000007</v>
      </c>
    </row>
    <row r="101" spans="1:8" x14ac:dyDescent="0.25">
      <c r="A101" s="97" t="s">
        <v>64</v>
      </c>
      <c r="B101" s="104" t="s">
        <v>413</v>
      </c>
      <c r="C101" s="532" t="s">
        <v>411</v>
      </c>
      <c r="D101" s="533"/>
      <c r="E101" s="94" t="s">
        <v>47</v>
      </c>
      <c r="F101" s="116">
        <f>2*10.5</f>
        <v>21</v>
      </c>
      <c r="G101" s="95">
        <v>16.079999999999998</v>
      </c>
      <c r="H101" s="98">
        <f t="shared" si="5"/>
        <v>337.67999999999995</v>
      </c>
    </row>
    <row r="102" spans="1:8" x14ac:dyDescent="0.25">
      <c r="A102" s="97" t="s">
        <v>64</v>
      </c>
      <c r="B102" s="104" t="s">
        <v>414</v>
      </c>
      <c r="C102" s="532" t="s">
        <v>412</v>
      </c>
      <c r="D102" s="533"/>
      <c r="E102" s="94" t="s">
        <v>47</v>
      </c>
      <c r="F102" s="116">
        <f>2*13.5</f>
        <v>27</v>
      </c>
      <c r="G102" s="95">
        <v>19.170000000000002</v>
      </c>
      <c r="H102" s="98">
        <f t="shared" si="5"/>
        <v>517.59</v>
      </c>
    </row>
    <row r="103" spans="1:8" x14ac:dyDescent="0.25">
      <c r="A103" s="97" t="s">
        <v>887</v>
      </c>
      <c r="B103" s="92" t="s">
        <v>363</v>
      </c>
      <c r="C103" s="532" t="s">
        <v>394</v>
      </c>
      <c r="D103" s="533"/>
      <c r="E103" s="94" t="s">
        <v>160</v>
      </c>
      <c r="F103" s="117">
        <v>2.72</v>
      </c>
      <c r="G103" s="98">
        <v>1.1399999999999999</v>
      </c>
      <c r="H103" s="98">
        <f t="shared" si="5"/>
        <v>3.1008</v>
      </c>
    </row>
    <row r="104" spans="1:8" x14ac:dyDescent="0.25">
      <c r="A104" s="97" t="s">
        <v>887</v>
      </c>
      <c r="B104" s="104" t="s">
        <v>365</v>
      </c>
      <c r="C104" s="532" t="s">
        <v>396</v>
      </c>
      <c r="D104" s="533"/>
      <c r="E104" s="94" t="s">
        <v>160</v>
      </c>
      <c r="F104" s="117">
        <v>1</v>
      </c>
      <c r="G104" s="98">
        <v>15.68</v>
      </c>
      <c r="H104" s="98">
        <f t="shared" si="5"/>
        <v>15.68</v>
      </c>
    </row>
    <row r="105" spans="1:8" x14ac:dyDescent="0.25">
      <c r="A105" s="97" t="s">
        <v>887</v>
      </c>
      <c r="B105" s="104" t="s">
        <v>367</v>
      </c>
      <c r="C105" s="532" t="s">
        <v>398</v>
      </c>
      <c r="D105" s="533"/>
      <c r="E105" s="94" t="s">
        <v>160</v>
      </c>
      <c r="F105" s="117">
        <v>2</v>
      </c>
      <c r="G105" s="98">
        <v>6.55</v>
      </c>
      <c r="H105" s="98">
        <f t="shared" si="5"/>
        <v>13.1</v>
      </c>
    </row>
    <row r="106" spans="1:8" x14ac:dyDescent="0.25">
      <c r="A106" s="97" t="s">
        <v>887</v>
      </c>
      <c r="B106" s="92" t="s">
        <v>402</v>
      </c>
      <c r="C106" s="532" t="s">
        <v>403</v>
      </c>
      <c r="D106" s="542"/>
      <c r="E106" s="94" t="s">
        <v>180</v>
      </c>
      <c r="F106" s="118">
        <f>(2*3.14*0.1*51.2)+(2*3.14*0.075*41.5)+(2*3.14*0.035*227.5)</f>
        <v>101.70460000000001</v>
      </c>
      <c r="G106" s="119">
        <v>11.99</v>
      </c>
      <c r="H106" s="98">
        <f t="shared" si="5"/>
        <v>1219.4381540000002</v>
      </c>
    </row>
    <row r="107" spans="1:8" ht="13.5" thickBot="1" x14ac:dyDescent="0.3">
      <c r="A107" s="534"/>
      <c r="B107" s="535"/>
      <c r="C107" s="535"/>
      <c r="D107" s="535"/>
      <c r="E107" s="535"/>
      <c r="F107" s="536"/>
      <c r="G107" s="99" t="s">
        <v>6</v>
      </c>
      <c r="H107" s="100">
        <f>SUM(H95:H106)</f>
        <v>6538.8398862000022</v>
      </c>
    </row>
    <row r="108" spans="1:8" ht="13.5" thickBot="1" x14ac:dyDescent="0.3"/>
    <row r="109" spans="1:8" ht="48" customHeight="1" x14ac:dyDescent="0.25">
      <c r="A109" s="140" t="s">
        <v>221</v>
      </c>
      <c r="B109" s="141" t="s">
        <v>697</v>
      </c>
      <c r="C109" s="537" t="s">
        <v>715</v>
      </c>
      <c r="D109" s="538"/>
      <c r="E109" s="538"/>
      <c r="F109" s="538"/>
      <c r="G109" s="538"/>
      <c r="H109" s="539"/>
    </row>
    <row r="110" spans="1:8" x14ac:dyDescent="0.25">
      <c r="A110" s="137" t="s">
        <v>385</v>
      </c>
      <c r="B110" s="138" t="s">
        <v>1</v>
      </c>
      <c r="C110" s="138" t="s">
        <v>378</v>
      </c>
      <c r="D110" s="138" t="s">
        <v>372</v>
      </c>
      <c r="E110" s="138" t="s">
        <v>160</v>
      </c>
      <c r="F110" s="138" t="s">
        <v>5</v>
      </c>
      <c r="G110" s="135" t="s">
        <v>222</v>
      </c>
      <c r="H110" s="139" t="s">
        <v>173</v>
      </c>
    </row>
    <row r="111" spans="1:8" x14ac:dyDescent="0.25">
      <c r="A111" s="97" t="s">
        <v>887</v>
      </c>
      <c r="B111" s="104" t="s">
        <v>716</v>
      </c>
      <c r="C111" s="93" t="s">
        <v>717</v>
      </c>
      <c r="D111" s="94">
        <v>8</v>
      </c>
      <c r="E111" s="94" t="s">
        <v>47</v>
      </c>
      <c r="F111" s="113">
        <v>0</v>
      </c>
      <c r="G111" s="95">
        <v>15.97</v>
      </c>
      <c r="H111" s="98">
        <f t="shared" ref="H111:H124" si="6">D111*(G111+F111)</f>
        <v>127.76</v>
      </c>
    </row>
    <row r="112" spans="1:8" x14ac:dyDescent="0.25">
      <c r="A112" s="97" t="s">
        <v>887</v>
      </c>
      <c r="B112" s="104" t="s">
        <v>718</v>
      </c>
      <c r="C112" s="93" t="s">
        <v>719</v>
      </c>
      <c r="D112" s="94">
        <v>8</v>
      </c>
      <c r="E112" s="94" t="s">
        <v>47</v>
      </c>
      <c r="F112" s="113">
        <v>0</v>
      </c>
      <c r="G112" s="95">
        <v>9.64</v>
      </c>
      <c r="H112" s="98">
        <f t="shared" si="6"/>
        <v>77.12</v>
      </c>
    </row>
    <row r="113" spans="1:8" x14ac:dyDescent="0.25">
      <c r="A113" s="97" t="s">
        <v>887</v>
      </c>
      <c r="B113" s="104" t="s">
        <v>721</v>
      </c>
      <c r="C113" s="93" t="s">
        <v>720</v>
      </c>
      <c r="D113" s="94">
        <v>6</v>
      </c>
      <c r="E113" s="94" t="s">
        <v>47</v>
      </c>
      <c r="F113" s="113">
        <v>154.4</v>
      </c>
      <c r="G113" s="95">
        <v>0</v>
      </c>
      <c r="H113" s="98">
        <f t="shared" si="6"/>
        <v>926.40000000000009</v>
      </c>
    </row>
    <row r="114" spans="1:8" ht="38.25" x14ac:dyDescent="0.25">
      <c r="A114" s="97" t="s">
        <v>887</v>
      </c>
      <c r="B114" s="92" t="s">
        <v>722</v>
      </c>
      <c r="C114" s="93" t="s">
        <v>738</v>
      </c>
      <c r="D114" s="94">
        <v>1</v>
      </c>
      <c r="E114" s="94" t="s">
        <v>24</v>
      </c>
      <c r="F114" s="113">
        <v>2796.56</v>
      </c>
      <c r="G114" s="95">
        <v>22.02</v>
      </c>
      <c r="H114" s="98">
        <f t="shared" si="6"/>
        <v>2818.58</v>
      </c>
    </row>
    <row r="115" spans="1:8" ht="25.5" x14ac:dyDescent="0.25">
      <c r="A115" s="97" t="s">
        <v>557</v>
      </c>
      <c r="B115" s="92" t="s">
        <v>326</v>
      </c>
      <c r="C115" s="93" t="s">
        <v>723</v>
      </c>
      <c r="D115" s="94">
        <v>1</v>
      </c>
      <c r="E115" s="94" t="s">
        <v>24</v>
      </c>
      <c r="F115" s="550">
        <v>285</v>
      </c>
      <c r="G115" s="551"/>
      <c r="H115" s="98">
        <f t="shared" si="6"/>
        <v>285</v>
      </c>
    </row>
    <row r="116" spans="1:8" ht="76.5" x14ac:dyDescent="0.25">
      <c r="A116" s="97" t="s">
        <v>557</v>
      </c>
      <c r="B116" s="92" t="s">
        <v>326</v>
      </c>
      <c r="C116" s="93" t="s">
        <v>724</v>
      </c>
      <c r="D116" s="94">
        <v>2</v>
      </c>
      <c r="E116" s="94" t="s">
        <v>24</v>
      </c>
      <c r="F116" s="550">
        <v>427</v>
      </c>
      <c r="G116" s="551"/>
      <c r="H116" s="98">
        <f t="shared" si="6"/>
        <v>854</v>
      </c>
    </row>
    <row r="117" spans="1:8" ht="63.75" x14ac:dyDescent="0.25">
      <c r="A117" s="97" t="s">
        <v>557</v>
      </c>
      <c r="B117" s="92" t="s">
        <v>326</v>
      </c>
      <c r="C117" s="134" t="s">
        <v>725</v>
      </c>
      <c r="D117" s="94">
        <v>2</v>
      </c>
      <c r="E117" s="94" t="s">
        <v>24</v>
      </c>
      <c r="F117" s="550">
        <v>1650</v>
      </c>
      <c r="G117" s="551"/>
      <c r="H117" s="98">
        <f t="shared" ref="H117:H120" si="7">D117*(G117+F117)</f>
        <v>3300</v>
      </c>
    </row>
    <row r="118" spans="1:8" x14ac:dyDescent="0.25">
      <c r="A118" s="97" t="s">
        <v>557</v>
      </c>
      <c r="B118" s="92" t="s">
        <v>326</v>
      </c>
      <c r="C118" s="134" t="s">
        <v>726</v>
      </c>
      <c r="D118" s="94">
        <v>2</v>
      </c>
      <c r="E118" s="94" t="s">
        <v>24</v>
      </c>
      <c r="F118" s="550">
        <v>20.16</v>
      </c>
      <c r="G118" s="551"/>
      <c r="H118" s="98">
        <f t="shared" si="7"/>
        <v>40.32</v>
      </c>
    </row>
    <row r="119" spans="1:8" x14ac:dyDescent="0.25">
      <c r="A119" s="97" t="s">
        <v>887</v>
      </c>
      <c r="B119" s="92" t="s">
        <v>727</v>
      </c>
      <c r="C119" s="134" t="s">
        <v>303</v>
      </c>
      <c r="D119" s="94">
        <v>4</v>
      </c>
      <c r="E119" s="94" t="s">
        <v>24</v>
      </c>
      <c r="F119" s="113">
        <v>5.53</v>
      </c>
      <c r="G119" s="95">
        <v>0.17</v>
      </c>
      <c r="H119" s="98">
        <f t="shared" si="7"/>
        <v>22.8</v>
      </c>
    </row>
    <row r="120" spans="1:8" x14ac:dyDescent="0.25">
      <c r="A120" s="97" t="s">
        <v>887</v>
      </c>
      <c r="B120" s="92" t="s">
        <v>729</v>
      </c>
      <c r="C120" s="134" t="s">
        <v>728</v>
      </c>
      <c r="D120" s="94">
        <v>2</v>
      </c>
      <c r="E120" s="94" t="s">
        <v>24</v>
      </c>
      <c r="F120" s="113">
        <v>35.19</v>
      </c>
      <c r="G120" s="95">
        <v>25.61</v>
      </c>
      <c r="H120" s="98">
        <f t="shared" si="7"/>
        <v>121.6</v>
      </c>
    </row>
    <row r="121" spans="1:8" x14ac:dyDescent="0.25">
      <c r="A121" s="97" t="s">
        <v>887</v>
      </c>
      <c r="B121" s="92" t="s">
        <v>731</v>
      </c>
      <c r="C121" s="134" t="s">
        <v>730</v>
      </c>
      <c r="D121" s="94">
        <v>22</v>
      </c>
      <c r="E121" s="94" t="s">
        <v>400</v>
      </c>
      <c r="F121" s="113">
        <v>12.5</v>
      </c>
      <c r="G121" s="95">
        <v>5.33</v>
      </c>
      <c r="H121" s="98">
        <f t="shared" si="6"/>
        <v>392.26</v>
      </c>
    </row>
    <row r="122" spans="1:8" x14ac:dyDescent="0.25">
      <c r="A122" s="97" t="s">
        <v>887</v>
      </c>
      <c r="B122" s="92" t="s">
        <v>732</v>
      </c>
      <c r="C122" s="134" t="s">
        <v>739</v>
      </c>
      <c r="D122" s="94">
        <v>4</v>
      </c>
      <c r="E122" s="94" t="s">
        <v>400</v>
      </c>
      <c r="F122" s="113">
        <v>1.26</v>
      </c>
      <c r="G122" s="95">
        <v>4.3499999999999996</v>
      </c>
      <c r="H122" s="98">
        <f t="shared" si="6"/>
        <v>22.439999999999998</v>
      </c>
    </row>
    <row r="123" spans="1:8" x14ac:dyDescent="0.25">
      <c r="A123" s="97" t="s">
        <v>887</v>
      </c>
      <c r="B123" s="92" t="s">
        <v>733</v>
      </c>
      <c r="C123" s="134" t="s">
        <v>740</v>
      </c>
      <c r="D123" s="94">
        <v>1</v>
      </c>
      <c r="E123" s="94" t="s">
        <v>24</v>
      </c>
      <c r="F123" s="113">
        <v>62.86</v>
      </c>
      <c r="G123" s="95">
        <v>10.25</v>
      </c>
      <c r="H123" s="98">
        <f t="shared" si="6"/>
        <v>73.11</v>
      </c>
    </row>
    <row r="124" spans="1:8" x14ac:dyDescent="0.25">
      <c r="A124" s="97" t="s">
        <v>887</v>
      </c>
      <c r="B124" s="92" t="s">
        <v>734</v>
      </c>
      <c r="C124" s="134" t="s">
        <v>741</v>
      </c>
      <c r="D124" s="94">
        <v>4</v>
      </c>
      <c r="E124" s="94" t="s">
        <v>400</v>
      </c>
      <c r="F124" s="113">
        <v>7.04</v>
      </c>
      <c r="G124" s="95">
        <v>1.79</v>
      </c>
      <c r="H124" s="98">
        <f t="shared" si="6"/>
        <v>35.32</v>
      </c>
    </row>
    <row r="125" spans="1:8" x14ac:dyDescent="0.25">
      <c r="A125" s="97" t="s">
        <v>887</v>
      </c>
      <c r="B125" s="92" t="s">
        <v>735</v>
      </c>
      <c r="C125" s="134" t="s">
        <v>742</v>
      </c>
      <c r="D125" s="94">
        <v>1</v>
      </c>
      <c r="E125" s="94" t="s">
        <v>24</v>
      </c>
      <c r="F125" s="113">
        <v>3.22</v>
      </c>
      <c r="G125" s="95">
        <v>8.9600000000000009</v>
      </c>
      <c r="H125" s="98">
        <f t="shared" ref="H125:H126" si="8">D125*(G125+F125)</f>
        <v>12.180000000000001</v>
      </c>
    </row>
    <row r="126" spans="1:8" x14ac:dyDescent="0.25">
      <c r="A126" s="97" t="s">
        <v>887</v>
      </c>
      <c r="B126" s="92" t="s">
        <v>736</v>
      </c>
      <c r="C126" s="134" t="s">
        <v>743</v>
      </c>
      <c r="D126" s="94">
        <v>1</v>
      </c>
      <c r="E126" s="94" t="s">
        <v>24</v>
      </c>
      <c r="F126" s="113">
        <v>9.23</v>
      </c>
      <c r="G126" s="95">
        <v>10.25</v>
      </c>
      <c r="H126" s="98">
        <f t="shared" si="8"/>
        <v>19.48</v>
      </c>
    </row>
    <row r="127" spans="1:8" x14ac:dyDescent="0.25">
      <c r="A127" s="97" t="s">
        <v>887</v>
      </c>
      <c r="B127" s="92" t="s">
        <v>737</v>
      </c>
      <c r="C127" s="134" t="s">
        <v>744</v>
      </c>
      <c r="D127" s="94">
        <v>1</v>
      </c>
      <c r="E127" s="94" t="s">
        <v>24</v>
      </c>
      <c r="F127" s="113">
        <v>12.5</v>
      </c>
      <c r="G127" s="95">
        <v>5.12</v>
      </c>
      <c r="H127" s="98">
        <f t="shared" ref="H127" si="9">D127*(G127+F127)</f>
        <v>17.62</v>
      </c>
    </row>
    <row r="128" spans="1:8" ht="13.5" thickBot="1" x14ac:dyDescent="0.3">
      <c r="A128" s="534"/>
      <c r="B128" s="535"/>
      <c r="C128" s="535"/>
      <c r="D128" s="535"/>
      <c r="E128" s="535"/>
      <c r="F128" s="536"/>
      <c r="G128" s="99" t="s">
        <v>6</v>
      </c>
      <c r="H128" s="100">
        <f>SUM(H111:H127)</f>
        <v>9145.9900000000016</v>
      </c>
    </row>
    <row r="129" spans="1:8" ht="13.5" thickBot="1" x14ac:dyDescent="0.3"/>
    <row r="130" spans="1:8" ht="25.5" customHeight="1" x14ac:dyDescent="0.25">
      <c r="A130" s="140" t="s">
        <v>221</v>
      </c>
      <c r="B130" s="141" t="s">
        <v>816</v>
      </c>
      <c r="C130" s="537" t="s">
        <v>245</v>
      </c>
      <c r="D130" s="538"/>
      <c r="E130" s="538"/>
      <c r="F130" s="538"/>
      <c r="G130" s="538"/>
      <c r="H130" s="539"/>
    </row>
    <row r="131" spans="1:8" ht="25.5" x14ac:dyDescent="0.25">
      <c r="A131" s="137" t="s">
        <v>385</v>
      </c>
      <c r="B131" s="138"/>
      <c r="C131" s="544" t="s">
        <v>378</v>
      </c>
      <c r="D131" s="545"/>
      <c r="E131" s="138" t="s">
        <v>419</v>
      </c>
      <c r="F131" s="138" t="s">
        <v>382</v>
      </c>
      <c r="G131" s="191" t="s">
        <v>266</v>
      </c>
      <c r="H131" s="139" t="s">
        <v>173</v>
      </c>
    </row>
    <row r="132" spans="1:8" x14ac:dyDescent="0.25">
      <c r="A132" s="97" t="s">
        <v>887</v>
      </c>
      <c r="B132" s="104"/>
      <c r="C132" s="532" t="s">
        <v>268</v>
      </c>
      <c r="D132" s="533">
        <v>42.5</v>
      </c>
      <c r="E132" s="94" t="s">
        <v>817</v>
      </c>
      <c r="F132" s="116">
        <v>1</v>
      </c>
      <c r="G132" s="95">
        <v>14162.46</v>
      </c>
      <c r="H132" s="98">
        <f>F132*G132</f>
        <v>14162.46</v>
      </c>
    </row>
    <row r="133" spans="1:8" x14ac:dyDescent="0.25">
      <c r="A133" s="97" t="s">
        <v>887</v>
      </c>
      <c r="B133" s="104"/>
      <c r="C133" s="532" t="s">
        <v>269</v>
      </c>
      <c r="D133" s="533">
        <v>7.59</v>
      </c>
      <c r="E133" s="94" t="s">
        <v>817</v>
      </c>
      <c r="F133" s="116">
        <v>1</v>
      </c>
      <c r="G133" s="95">
        <v>5754.44</v>
      </c>
      <c r="H133" s="98">
        <f t="shared" ref="H133:H136" si="10">F133*G133</f>
        <v>5754.44</v>
      </c>
    </row>
    <row r="134" spans="1:8" x14ac:dyDescent="0.25">
      <c r="A134" s="97" t="s">
        <v>887</v>
      </c>
      <c r="B134" s="104"/>
      <c r="C134" s="532" t="s">
        <v>264</v>
      </c>
      <c r="D134" s="533">
        <v>4.72</v>
      </c>
      <c r="E134" s="94" t="s">
        <v>817</v>
      </c>
      <c r="F134" s="116">
        <v>1</v>
      </c>
      <c r="G134" s="95">
        <v>3447.99</v>
      </c>
      <c r="H134" s="98">
        <f t="shared" si="10"/>
        <v>3447.99</v>
      </c>
    </row>
    <row r="135" spans="1:8" x14ac:dyDescent="0.25">
      <c r="A135" s="97" t="s">
        <v>887</v>
      </c>
      <c r="B135" s="104"/>
      <c r="C135" s="532" t="s">
        <v>270</v>
      </c>
      <c r="D135" s="533">
        <v>4.72</v>
      </c>
      <c r="E135" s="94" t="s">
        <v>817</v>
      </c>
      <c r="F135" s="116">
        <v>1</v>
      </c>
      <c r="G135" s="95">
        <v>5754.44</v>
      </c>
      <c r="H135" s="98">
        <f t="shared" si="10"/>
        <v>5754.44</v>
      </c>
    </row>
    <row r="136" spans="1:8" x14ac:dyDescent="0.25">
      <c r="A136" s="97" t="s">
        <v>887</v>
      </c>
      <c r="B136" s="104"/>
      <c r="C136" s="532" t="s">
        <v>271</v>
      </c>
      <c r="D136" s="533">
        <v>4.72</v>
      </c>
      <c r="E136" s="94" t="s">
        <v>817</v>
      </c>
      <c r="F136" s="116">
        <v>1</v>
      </c>
      <c r="G136" s="95">
        <v>2753.72</v>
      </c>
      <c r="H136" s="98">
        <f t="shared" si="10"/>
        <v>2753.72</v>
      </c>
    </row>
    <row r="137" spans="1:8" ht="13.5" thickBot="1" x14ac:dyDescent="0.3">
      <c r="A137" s="534"/>
      <c r="B137" s="535"/>
      <c r="C137" s="535"/>
      <c r="D137" s="535"/>
      <c r="E137" s="535"/>
      <c r="F137" s="536"/>
      <c r="G137" s="99" t="s">
        <v>6</v>
      </c>
      <c r="H137" s="100">
        <f>SUM(H132:H136)</f>
        <v>31873.05</v>
      </c>
    </row>
    <row r="138" spans="1:8" ht="13.5" thickBot="1" x14ac:dyDescent="0.3"/>
    <row r="139" spans="1:8" x14ac:dyDescent="0.25">
      <c r="A139" s="140" t="s">
        <v>221</v>
      </c>
      <c r="B139" s="141" t="s">
        <v>824</v>
      </c>
      <c r="C139" s="537" t="s">
        <v>823</v>
      </c>
      <c r="D139" s="538"/>
      <c r="E139" s="538"/>
      <c r="F139" s="538"/>
      <c r="G139" s="538"/>
      <c r="H139" s="539"/>
    </row>
    <row r="140" spans="1:8" ht="25.5" x14ac:dyDescent="0.25">
      <c r="A140" s="231" t="s">
        <v>385</v>
      </c>
      <c r="B140" s="232"/>
      <c r="C140" s="540" t="s">
        <v>378</v>
      </c>
      <c r="D140" s="541"/>
      <c r="E140" s="232" t="s">
        <v>419</v>
      </c>
      <c r="F140" s="232" t="s">
        <v>382</v>
      </c>
      <c r="G140" s="233" t="s">
        <v>266</v>
      </c>
      <c r="H140" s="139" t="s">
        <v>173</v>
      </c>
    </row>
    <row r="141" spans="1:8" x14ac:dyDescent="0.25">
      <c r="A141" s="97" t="s">
        <v>887</v>
      </c>
      <c r="B141" s="104"/>
      <c r="C141" s="532" t="s">
        <v>828</v>
      </c>
      <c r="D141" s="533"/>
      <c r="E141" s="94" t="s">
        <v>180</v>
      </c>
      <c r="F141" s="116">
        <v>12</v>
      </c>
      <c r="G141" s="95">
        <v>128.94999999999999</v>
      </c>
      <c r="H141" s="98">
        <f>F141*G141</f>
        <v>1547.3999999999999</v>
      </c>
    </row>
    <row r="142" spans="1:8" x14ac:dyDescent="0.25">
      <c r="A142" s="97" t="s">
        <v>887</v>
      </c>
      <c r="B142" s="104"/>
      <c r="C142" s="532" t="s">
        <v>829</v>
      </c>
      <c r="D142" s="533"/>
      <c r="E142" s="94" t="s">
        <v>28</v>
      </c>
      <c r="F142" s="116">
        <v>8</v>
      </c>
      <c r="G142" s="95">
        <v>956.46</v>
      </c>
      <c r="H142" s="98">
        <f t="shared" ref="H142:H146" si="11">F142*G142</f>
        <v>7651.68</v>
      </c>
    </row>
    <row r="143" spans="1:8" x14ac:dyDescent="0.25">
      <c r="A143" s="97" t="s">
        <v>887</v>
      </c>
      <c r="B143" s="104"/>
      <c r="C143" s="532" t="s">
        <v>830</v>
      </c>
      <c r="D143" s="533"/>
      <c r="E143" s="94" t="s">
        <v>825</v>
      </c>
      <c r="F143" s="116">
        <v>4</v>
      </c>
      <c r="G143" s="95">
        <v>239.11</v>
      </c>
      <c r="H143" s="98">
        <f t="shared" si="11"/>
        <v>956.44</v>
      </c>
    </row>
    <row r="144" spans="1:8" x14ac:dyDescent="0.25">
      <c r="A144" s="97" t="s">
        <v>887</v>
      </c>
      <c r="B144" s="104"/>
      <c r="C144" s="532" t="s">
        <v>831</v>
      </c>
      <c r="D144" s="533"/>
      <c r="E144" s="94" t="s">
        <v>826</v>
      </c>
      <c r="F144" s="116">
        <v>1</v>
      </c>
      <c r="G144" s="95">
        <v>2622.53</v>
      </c>
      <c r="H144" s="98">
        <f t="shared" si="11"/>
        <v>2622.53</v>
      </c>
    </row>
    <row r="145" spans="1:8" x14ac:dyDescent="0.25">
      <c r="A145" s="97" t="s">
        <v>887</v>
      </c>
      <c r="B145" s="104"/>
      <c r="C145" s="532" t="s">
        <v>832</v>
      </c>
      <c r="D145" s="533"/>
      <c r="E145" s="94" t="s">
        <v>826</v>
      </c>
      <c r="F145" s="116">
        <v>1</v>
      </c>
      <c r="G145" s="95">
        <v>4358</v>
      </c>
      <c r="H145" s="98">
        <f t="shared" si="11"/>
        <v>4358</v>
      </c>
    </row>
    <row r="146" spans="1:8" x14ac:dyDescent="0.25">
      <c r="A146" s="97" t="s">
        <v>887</v>
      </c>
      <c r="B146" s="92"/>
      <c r="C146" s="532" t="s">
        <v>833</v>
      </c>
      <c r="D146" s="533"/>
      <c r="E146" s="94" t="s">
        <v>827</v>
      </c>
      <c r="F146" s="116">
        <v>3360</v>
      </c>
      <c r="G146" s="95">
        <v>0.55000000000000004</v>
      </c>
      <c r="H146" s="98">
        <f t="shared" si="11"/>
        <v>1848.0000000000002</v>
      </c>
    </row>
    <row r="147" spans="1:8" ht="28.5" customHeight="1" x14ac:dyDescent="0.25">
      <c r="A147" s="97" t="s">
        <v>887</v>
      </c>
      <c r="B147" s="92" t="s">
        <v>834</v>
      </c>
      <c r="C147" s="532" t="s">
        <v>61</v>
      </c>
      <c r="D147" s="533"/>
      <c r="E147" s="94" t="s">
        <v>14</v>
      </c>
      <c r="F147" s="116">
        <v>5</v>
      </c>
      <c r="G147" s="95">
        <v>173.99</v>
      </c>
      <c r="H147" s="98">
        <f t="shared" ref="H147" si="12">F147*G147</f>
        <v>869.95</v>
      </c>
    </row>
    <row r="148" spans="1:8" ht="28.5" customHeight="1" x14ac:dyDescent="0.25">
      <c r="A148" s="97" t="s">
        <v>887</v>
      </c>
      <c r="B148" s="104" t="s">
        <v>819</v>
      </c>
      <c r="C148" s="532" t="s">
        <v>63</v>
      </c>
      <c r="D148" s="533"/>
      <c r="E148" s="94" t="s">
        <v>817</v>
      </c>
      <c r="F148" s="116">
        <v>8</v>
      </c>
      <c r="G148" s="95">
        <v>585</v>
      </c>
      <c r="H148" s="98">
        <f t="shared" ref="H148" si="13">F148*G148</f>
        <v>4680</v>
      </c>
    </row>
    <row r="149" spans="1:8" ht="13.5" thickBot="1" x14ac:dyDescent="0.3">
      <c r="A149" s="529"/>
      <c r="B149" s="530"/>
      <c r="C149" s="530"/>
      <c r="D149" s="530"/>
      <c r="E149" s="530"/>
      <c r="F149" s="531"/>
      <c r="G149" s="99" t="s">
        <v>6</v>
      </c>
      <c r="H149" s="100">
        <f>SUM(H141:H148)</f>
        <v>24534.000000000004</v>
      </c>
    </row>
    <row r="150" spans="1:8" ht="13.5" thickBot="1" x14ac:dyDescent="0.3"/>
    <row r="151" spans="1:8" ht="21" customHeight="1" x14ac:dyDescent="0.25">
      <c r="A151" s="140" t="s">
        <v>221</v>
      </c>
      <c r="B151" s="141" t="s">
        <v>842</v>
      </c>
      <c r="C151" s="537" t="s">
        <v>840</v>
      </c>
      <c r="D151" s="538"/>
      <c r="E151" s="538"/>
      <c r="F151" s="538"/>
      <c r="G151" s="538"/>
      <c r="H151" s="539"/>
    </row>
    <row r="152" spans="1:8" x14ac:dyDescent="0.25">
      <c r="A152" s="137" t="s">
        <v>385</v>
      </c>
      <c r="B152" s="138" t="s">
        <v>1</v>
      </c>
      <c r="C152" s="544" t="s">
        <v>378</v>
      </c>
      <c r="D152" s="545"/>
      <c r="E152" s="138" t="s">
        <v>160</v>
      </c>
      <c r="F152" s="138" t="s">
        <v>266</v>
      </c>
      <c r="G152" s="205" t="s">
        <v>382</v>
      </c>
      <c r="H152" s="136" t="s">
        <v>173</v>
      </c>
    </row>
    <row r="153" spans="1:8" ht="20.25" customHeight="1" x14ac:dyDescent="0.25">
      <c r="A153" s="244" t="s">
        <v>557</v>
      </c>
      <c r="B153" s="241" t="s">
        <v>747</v>
      </c>
      <c r="C153" s="558" t="s">
        <v>785</v>
      </c>
      <c r="D153" s="559"/>
      <c r="E153" s="241" t="s">
        <v>826</v>
      </c>
      <c r="F153" s="293">
        <v>2100</v>
      </c>
      <c r="G153" s="292" t="s">
        <v>843</v>
      </c>
      <c r="H153" s="98">
        <f t="shared" ref="H153:H157" si="14">F153*G153</f>
        <v>2100</v>
      </c>
    </row>
    <row r="154" spans="1:8" x14ac:dyDescent="0.25">
      <c r="A154" s="97" t="s">
        <v>887</v>
      </c>
      <c r="B154" s="241" t="s">
        <v>175</v>
      </c>
      <c r="C154" s="560" t="s">
        <v>174</v>
      </c>
      <c r="D154" s="561"/>
      <c r="E154" s="241" t="s">
        <v>374</v>
      </c>
      <c r="F154" s="293">
        <v>130</v>
      </c>
      <c r="G154" s="292" t="s">
        <v>844</v>
      </c>
      <c r="H154" s="98">
        <f t="shared" si="14"/>
        <v>8.9700000000000006</v>
      </c>
    </row>
    <row r="155" spans="1:8" x14ac:dyDescent="0.25">
      <c r="A155" s="97" t="s">
        <v>887</v>
      </c>
      <c r="B155" s="241" t="s">
        <v>186</v>
      </c>
      <c r="C155" s="560" t="s">
        <v>185</v>
      </c>
      <c r="D155" s="561"/>
      <c r="E155" s="241" t="s">
        <v>374</v>
      </c>
      <c r="F155" s="293">
        <v>91.2</v>
      </c>
      <c r="G155" s="292" t="s">
        <v>845</v>
      </c>
      <c r="H155" s="98">
        <f t="shared" si="14"/>
        <v>1.4136</v>
      </c>
    </row>
    <row r="156" spans="1:8" x14ac:dyDescent="0.25">
      <c r="A156" s="97" t="s">
        <v>887</v>
      </c>
      <c r="B156" s="241" t="s">
        <v>184</v>
      </c>
      <c r="C156" s="560" t="s">
        <v>183</v>
      </c>
      <c r="D156" s="561"/>
      <c r="E156" s="241" t="s">
        <v>374</v>
      </c>
      <c r="F156" s="293">
        <v>91.2</v>
      </c>
      <c r="G156" s="292" t="s">
        <v>846</v>
      </c>
      <c r="H156" s="98">
        <f t="shared" si="14"/>
        <v>4.2316799999999999</v>
      </c>
    </row>
    <row r="157" spans="1:8" x14ac:dyDescent="0.25">
      <c r="A157" s="97" t="s">
        <v>887</v>
      </c>
      <c r="B157" s="241" t="s">
        <v>182</v>
      </c>
      <c r="C157" s="560" t="s">
        <v>181</v>
      </c>
      <c r="D157" s="561"/>
      <c r="E157" s="241" t="s">
        <v>373</v>
      </c>
      <c r="F157" s="293">
        <v>0.52</v>
      </c>
      <c r="G157" s="292" t="s">
        <v>847</v>
      </c>
      <c r="H157" s="98">
        <f t="shared" si="14"/>
        <v>10.31264</v>
      </c>
    </row>
    <row r="158" spans="1:8" x14ac:dyDescent="0.25">
      <c r="A158" s="137" t="s">
        <v>385</v>
      </c>
      <c r="B158" s="138" t="s">
        <v>386</v>
      </c>
      <c r="C158" s="138" t="s">
        <v>222</v>
      </c>
      <c r="D158" s="138" t="s">
        <v>379</v>
      </c>
      <c r="E158" s="138" t="s">
        <v>380</v>
      </c>
      <c r="F158" s="138" t="s">
        <v>381</v>
      </c>
      <c r="G158" s="205" t="s">
        <v>382</v>
      </c>
      <c r="H158" s="136" t="s">
        <v>383</v>
      </c>
    </row>
    <row r="159" spans="1:8" x14ac:dyDescent="0.25">
      <c r="A159" s="97" t="s">
        <v>887</v>
      </c>
      <c r="B159" s="104" t="s">
        <v>848</v>
      </c>
      <c r="C159" s="93" t="s">
        <v>841</v>
      </c>
      <c r="D159" s="94">
        <v>6.12</v>
      </c>
      <c r="E159" s="94">
        <v>11.57</v>
      </c>
      <c r="F159" s="114">
        <v>0.89049999999999996</v>
      </c>
      <c r="G159" s="242">
        <v>0.13569999999999999</v>
      </c>
      <c r="H159" s="98">
        <v>1.57</v>
      </c>
    </row>
    <row r="160" spans="1:8" x14ac:dyDescent="0.25">
      <c r="A160" s="97" t="s">
        <v>887</v>
      </c>
      <c r="B160" s="104" t="s">
        <v>197</v>
      </c>
      <c r="C160" s="93" t="s">
        <v>198</v>
      </c>
      <c r="D160" s="94">
        <v>5.0999999999999996</v>
      </c>
      <c r="E160" s="94">
        <v>9.64</v>
      </c>
      <c r="F160" s="114">
        <v>0.89049999999999996</v>
      </c>
      <c r="G160" s="242">
        <v>0.92379999999999995</v>
      </c>
      <c r="H160" s="98">
        <v>8.91</v>
      </c>
    </row>
    <row r="161" spans="1:8" x14ac:dyDescent="0.25">
      <c r="A161" s="142" t="s">
        <v>887</v>
      </c>
      <c r="B161" s="217" t="s">
        <v>194</v>
      </c>
      <c r="C161" s="143" t="s">
        <v>195</v>
      </c>
      <c r="D161" s="144">
        <v>8.4499999999999993</v>
      </c>
      <c r="E161" s="144">
        <v>15.97</v>
      </c>
      <c r="F161" s="145">
        <v>0.89049999999999996</v>
      </c>
      <c r="G161" s="243">
        <v>0.29599999999999999</v>
      </c>
      <c r="H161" s="98">
        <v>4.7300000000000004</v>
      </c>
    </row>
    <row r="162" spans="1:8" x14ac:dyDescent="0.25">
      <c r="A162" s="97" t="s">
        <v>887</v>
      </c>
      <c r="B162" s="104" t="s">
        <v>716</v>
      </c>
      <c r="C162" s="93" t="s">
        <v>717</v>
      </c>
      <c r="D162" s="241" t="s">
        <v>849</v>
      </c>
      <c r="E162" s="241" t="s">
        <v>850</v>
      </c>
      <c r="F162" s="145">
        <v>0.89049999999999996</v>
      </c>
      <c r="G162" s="243">
        <v>0.3226</v>
      </c>
      <c r="H162" s="98">
        <v>5.15</v>
      </c>
    </row>
    <row r="163" spans="1:8" x14ac:dyDescent="0.25">
      <c r="A163" s="97" t="s">
        <v>887</v>
      </c>
      <c r="B163" s="104" t="s">
        <v>718</v>
      </c>
      <c r="C163" s="93" t="s">
        <v>719</v>
      </c>
      <c r="D163" s="94">
        <v>5.0999999999999996</v>
      </c>
      <c r="E163" s="94">
        <v>9.64</v>
      </c>
      <c r="F163" s="114">
        <v>0.89049999999999996</v>
      </c>
      <c r="G163" s="242">
        <v>0.6946</v>
      </c>
      <c r="H163" s="98">
        <v>6.7</v>
      </c>
    </row>
    <row r="164" spans="1:8" ht="13.5" thickBot="1" x14ac:dyDescent="0.3">
      <c r="A164" s="529"/>
      <c r="B164" s="530"/>
      <c r="C164" s="530"/>
      <c r="D164" s="530"/>
      <c r="E164" s="530"/>
      <c r="F164" s="531"/>
      <c r="G164" s="99" t="s">
        <v>6</v>
      </c>
      <c r="H164" s="100">
        <f>SUM(H153:H163)</f>
        <v>2151.9879199999996</v>
      </c>
    </row>
    <row r="165" spans="1:8" ht="13.5" thickBot="1" x14ac:dyDescent="0.3"/>
    <row r="166" spans="1:8" ht="25.5" customHeight="1" x14ac:dyDescent="0.25">
      <c r="A166" s="140" t="s">
        <v>221</v>
      </c>
      <c r="B166" s="141" t="s">
        <v>883</v>
      </c>
      <c r="C166" s="537" t="s">
        <v>900</v>
      </c>
      <c r="D166" s="538"/>
      <c r="E166" s="538"/>
      <c r="F166" s="538"/>
      <c r="G166" s="538"/>
      <c r="H166" s="539"/>
    </row>
    <row r="167" spans="1:8" x14ac:dyDescent="0.25">
      <c r="A167" s="137" t="s">
        <v>385</v>
      </c>
      <c r="B167" s="138" t="s">
        <v>1</v>
      </c>
      <c r="C167" s="295" t="s">
        <v>378</v>
      </c>
      <c r="D167" s="138" t="s">
        <v>160</v>
      </c>
      <c r="E167" s="138" t="s">
        <v>66</v>
      </c>
      <c r="F167" s="138" t="s">
        <v>222</v>
      </c>
      <c r="G167" s="296" t="s">
        <v>5</v>
      </c>
      <c r="H167" s="139" t="s">
        <v>173</v>
      </c>
    </row>
    <row r="168" spans="1:8" x14ac:dyDescent="0.25">
      <c r="A168" s="97" t="s">
        <v>557</v>
      </c>
      <c r="B168" s="104" t="s">
        <v>891</v>
      </c>
      <c r="C168" s="302" t="str">
        <f>Cotações!B62</f>
        <v>POSTE DE AÇO GALVANIZADO 2" #18 H=320 CM</v>
      </c>
      <c r="D168" s="94" t="s">
        <v>889</v>
      </c>
      <c r="E168" s="101">
        <v>1</v>
      </c>
      <c r="F168" s="95">
        <v>0</v>
      </c>
      <c r="G168" s="95">
        <f>Cotações!K62</f>
        <v>240.16666666666666</v>
      </c>
      <c r="H168" s="98">
        <f>E168*(F168+G168)</f>
        <v>240.16666666666666</v>
      </c>
    </row>
    <row r="169" spans="1:8" x14ac:dyDescent="0.25">
      <c r="A169" s="97" t="s">
        <v>557</v>
      </c>
      <c r="B169" s="104" t="s">
        <v>892</v>
      </c>
      <c r="C169" s="302" t="str">
        <f>Cotações!B63</f>
        <v>PLACA LOGRADOURO 45 X 25 CM - ACO FF 18 - REFLETIVA</v>
      </c>
      <c r="D169" s="94" t="s">
        <v>889</v>
      </c>
      <c r="E169" s="101">
        <v>2</v>
      </c>
      <c r="F169" s="95">
        <v>0</v>
      </c>
      <c r="G169" s="95">
        <f>Cotações!K63</f>
        <v>91.583333333333329</v>
      </c>
      <c r="H169" s="98">
        <f t="shared" ref="H169:H171" si="15">E169*(F169+G169)</f>
        <v>183.16666666666666</v>
      </c>
    </row>
    <row r="170" spans="1:8" ht="12.75" customHeight="1" x14ac:dyDescent="0.25">
      <c r="A170" s="97" t="s">
        <v>557</v>
      </c>
      <c r="B170" s="104" t="s">
        <v>895</v>
      </c>
      <c r="C170" s="302" t="str">
        <f>Cotações!B64</f>
        <v>BRAÇADEIRA TIPO PRESILHA P/ FIXAÇÃO DE PLACA DE LOGRADOURO</v>
      </c>
      <c r="D170" s="94" t="s">
        <v>889</v>
      </c>
      <c r="E170" s="101">
        <v>2</v>
      </c>
      <c r="F170" s="95">
        <v>0</v>
      </c>
      <c r="G170" s="95">
        <f>Cotações!K64</f>
        <v>22.556666666666668</v>
      </c>
      <c r="H170" s="98">
        <f t="shared" si="15"/>
        <v>45.113333333333337</v>
      </c>
    </row>
    <row r="171" spans="1:8" ht="12.75" customHeight="1" x14ac:dyDescent="0.25">
      <c r="A171" s="97" t="s">
        <v>887</v>
      </c>
      <c r="B171" s="104" t="s">
        <v>886</v>
      </c>
      <c r="C171" s="302" t="s">
        <v>885</v>
      </c>
      <c r="D171" s="94" t="s">
        <v>10</v>
      </c>
      <c r="E171" s="101">
        <f>(3.14*(0.15^2))*0.6</f>
        <v>4.2390000000000004E-2</v>
      </c>
      <c r="F171" s="95">
        <v>57.19</v>
      </c>
      <c r="G171" s="95">
        <v>341.83</v>
      </c>
      <c r="H171" s="98">
        <f t="shared" si="15"/>
        <v>16.914457800000001</v>
      </c>
    </row>
    <row r="172" spans="1:8" ht="13.5" thickBot="1" x14ac:dyDescent="0.3">
      <c r="A172" s="534"/>
      <c r="B172" s="535"/>
      <c r="C172" s="535"/>
      <c r="D172" s="535"/>
      <c r="E172" s="535"/>
      <c r="F172" s="536"/>
      <c r="G172" s="99" t="s">
        <v>6</v>
      </c>
      <c r="H172" s="100">
        <f>SUM(H168:H171)</f>
        <v>485.36112446666664</v>
      </c>
    </row>
  </sheetData>
  <mergeCells count="122">
    <mergeCell ref="A172:F172"/>
    <mergeCell ref="C5:E5"/>
    <mergeCell ref="F5:H5"/>
    <mergeCell ref="C6:E6"/>
    <mergeCell ref="F6:H6"/>
    <mergeCell ref="A1:H1"/>
    <mergeCell ref="C152:D152"/>
    <mergeCell ref="C153:D153"/>
    <mergeCell ref="C154:D154"/>
    <mergeCell ref="C155:D155"/>
    <mergeCell ref="C156:D156"/>
    <mergeCell ref="C157:D157"/>
    <mergeCell ref="A164:F164"/>
    <mergeCell ref="A37:F37"/>
    <mergeCell ref="A25:F25"/>
    <mergeCell ref="C70:D70"/>
    <mergeCell ref="C151:H151"/>
    <mergeCell ref="A2:H2"/>
    <mergeCell ref="A3:B7"/>
    <mergeCell ref="C10:D10"/>
    <mergeCell ref="C11:D11"/>
    <mergeCell ref="C12:D12"/>
    <mergeCell ref="C13:D13"/>
    <mergeCell ref="C15:D15"/>
    <mergeCell ref="C166:H166"/>
    <mergeCell ref="C9:H9"/>
    <mergeCell ref="C76:H76"/>
    <mergeCell ref="C40:D40"/>
    <mergeCell ref="C41:D41"/>
    <mergeCell ref="C42:D42"/>
    <mergeCell ref="C43:D43"/>
    <mergeCell ref="C77:D77"/>
    <mergeCell ref="C78:D78"/>
    <mergeCell ref="C79:D79"/>
    <mergeCell ref="F29:G29"/>
    <mergeCell ref="C65:D65"/>
    <mergeCell ref="C66:D66"/>
    <mergeCell ref="C67:D67"/>
    <mergeCell ref="C73:D73"/>
    <mergeCell ref="C68:D68"/>
    <mergeCell ref="C69:D69"/>
    <mergeCell ref="C14:D14"/>
    <mergeCell ref="C27:H27"/>
    <mergeCell ref="C16:D16"/>
    <mergeCell ref="A8:H8"/>
    <mergeCell ref="C60:D60"/>
    <mergeCell ref="C61:D61"/>
    <mergeCell ref="C62:D62"/>
    <mergeCell ref="C63:D63"/>
    <mergeCell ref="C64:D64"/>
    <mergeCell ref="C84:D84"/>
    <mergeCell ref="C85:D85"/>
    <mergeCell ref="C86:D86"/>
    <mergeCell ref="C93:H93"/>
    <mergeCell ref="C98:D98"/>
    <mergeCell ref="C71:D71"/>
    <mergeCell ref="C72:D72"/>
    <mergeCell ref="C17:D17"/>
    <mergeCell ref="C18:D18"/>
    <mergeCell ref="C19:D19"/>
    <mergeCell ref="C20:D20"/>
    <mergeCell ref="C21:D21"/>
    <mergeCell ref="C130:H130"/>
    <mergeCell ref="C131:D131"/>
    <mergeCell ref="C132:D132"/>
    <mergeCell ref="C135:D135"/>
    <mergeCell ref="C136:D136"/>
    <mergeCell ref="C133:D133"/>
    <mergeCell ref="C134:D134"/>
    <mergeCell ref="C3:E3"/>
    <mergeCell ref="F3:H3"/>
    <mergeCell ref="C4:E4"/>
    <mergeCell ref="F4:H4"/>
    <mergeCell ref="C7:E7"/>
    <mergeCell ref="F7:H7"/>
    <mergeCell ref="A128:F128"/>
    <mergeCell ref="F115:G115"/>
    <mergeCell ref="F116:G116"/>
    <mergeCell ref="F117:G117"/>
    <mergeCell ref="F118:G118"/>
    <mergeCell ref="C22:D22"/>
    <mergeCell ref="C23:D23"/>
    <mergeCell ref="C24:D24"/>
    <mergeCell ref="C109:H109"/>
    <mergeCell ref="C46:H46"/>
    <mergeCell ref="C39:H39"/>
    <mergeCell ref="C106:D106"/>
    <mergeCell ref="C87:D87"/>
    <mergeCell ref="C88:D88"/>
    <mergeCell ref="C89:D89"/>
    <mergeCell ref="C99:D99"/>
    <mergeCell ref="C102:D102"/>
    <mergeCell ref="A107:F107"/>
    <mergeCell ref="A44:F44"/>
    <mergeCell ref="A74:F74"/>
    <mergeCell ref="C58:D58"/>
    <mergeCell ref="C59:D59"/>
    <mergeCell ref="C105:D105"/>
    <mergeCell ref="C90:D90"/>
    <mergeCell ref="C94:D94"/>
    <mergeCell ref="C95:D95"/>
    <mergeCell ref="C100:D100"/>
    <mergeCell ref="C101:D101"/>
    <mergeCell ref="A91:F91"/>
    <mergeCell ref="C103:D103"/>
    <mergeCell ref="C104:D104"/>
    <mergeCell ref="C80:D80"/>
    <mergeCell ref="C81:D81"/>
    <mergeCell ref="C82:D82"/>
    <mergeCell ref="C83:D83"/>
    <mergeCell ref="A149:F149"/>
    <mergeCell ref="C146:D146"/>
    <mergeCell ref="C147:D147"/>
    <mergeCell ref="C148:D148"/>
    <mergeCell ref="C142:D142"/>
    <mergeCell ref="C143:D143"/>
    <mergeCell ref="C144:D144"/>
    <mergeCell ref="C145:D145"/>
    <mergeCell ref="A137:F137"/>
    <mergeCell ref="C139:H139"/>
    <mergeCell ref="C140:D140"/>
    <mergeCell ref="C141:D141"/>
  </mergeCells>
  <pageMargins left="0.27" right="0.23" top="0.32" bottom="0.42" header="0.31496062000000002" footer="0.31496062000000002"/>
  <pageSetup paperSize="9" scale="52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2419-FB32-4A7E-8551-30F159B161C9}">
  <sheetPr>
    <pageSetUpPr fitToPage="1"/>
  </sheetPr>
  <dimension ref="A1:L65"/>
  <sheetViews>
    <sheetView zoomScale="85" zoomScaleNormal="85" workbookViewId="0">
      <selection activeCell="K8" sqref="K8"/>
    </sheetView>
  </sheetViews>
  <sheetFormatPr defaultRowHeight="15" x14ac:dyDescent="0.25"/>
  <cols>
    <col min="1" max="1" width="9.85546875" customWidth="1"/>
    <col min="2" max="2" width="54.7109375" customWidth="1"/>
    <col min="3" max="3" width="8.28515625" customWidth="1"/>
    <col min="4" max="4" width="11.42578125" customWidth="1"/>
    <col min="5" max="5" width="12.140625" bestFit="1" customWidth="1"/>
    <col min="6" max="6" width="14.28515625" bestFit="1" customWidth="1"/>
    <col min="7" max="7" width="12.140625" bestFit="1" customWidth="1"/>
    <col min="8" max="8" width="14.28515625" bestFit="1" customWidth="1"/>
    <col min="9" max="9" width="13.85546875" customWidth="1"/>
    <col min="10" max="10" width="14.5703125" customWidth="1"/>
    <col min="11" max="11" width="12.140625" bestFit="1" customWidth="1"/>
    <col min="12" max="12" width="14.28515625" bestFit="1" customWidth="1"/>
  </cols>
  <sheetData>
    <row r="1" spans="1:12" ht="69" customHeight="1" thickBot="1" x14ac:dyDescent="0.3">
      <c r="A1" s="574"/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6"/>
    </row>
    <row r="2" spans="1:12" ht="42" customHeight="1" thickBot="1" x14ac:dyDescent="0.3">
      <c r="A2" s="571" t="s">
        <v>267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3"/>
    </row>
    <row r="3" spans="1:12" ht="21" customHeight="1" thickBot="1" x14ac:dyDescent="0.3">
      <c r="A3" s="574" t="s">
        <v>557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6"/>
    </row>
    <row r="4" spans="1:12" ht="56.25" customHeight="1" thickBot="1" x14ac:dyDescent="0.3">
      <c r="A4" s="219" t="s">
        <v>356</v>
      </c>
      <c r="B4" s="220" t="s">
        <v>273</v>
      </c>
      <c r="C4" s="220" t="s">
        <v>372</v>
      </c>
      <c r="D4" s="220" t="s">
        <v>160</v>
      </c>
      <c r="E4" s="567" t="s">
        <v>562</v>
      </c>
      <c r="F4" s="567"/>
      <c r="G4" s="567" t="s">
        <v>563</v>
      </c>
      <c r="H4" s="567"/>
      <c r="I4" s="567" t="s">
        <v>714</v>
      </c>
      <c r="J4" s="567"/>
      <c r="K4" s="567" t="s">
        <v>868</v>
      </c>
      <c r="L4" s="568"/>
    </row>
    <row r="5" spans="1:12" x14ac:dyDescent="0.25">
      <c r="A5" s="130"/>
      <c r="B5" s="131"/>
      <c r="C5" s="131"/>
      <c r="D5" s="131"/>
      <c r="E5" s="132" t="s">
        <v>561</v>
      </c>
      <c r="F5" s="132" t="s">
        <v>6</v>
      </c>
      <c r="G5" s="132" t="s">
        <v>561</v>
      </c>
      <c r="H5" s="132" t="s">
        <v>6</v>
      </c>
      <c r="I5" s="132" t="s">
        <v>561</v>
      </c>
      <c r="J5" s="132" t="s">
        <v>6</v>
      </c>
      <c r="K5" s="132"/>
      <c r="L5" s="133" t="s">
        <v>6</v>
      </c>
    </row>
    <row r="6" spans="1:12" x14ac:dyDescent="0.25">
      <c r="A6" s="97" t="s">
        <v>558</v>
      </c>
      <c r="B6" s="93" t="str">
        <f>VLOOKUP(A6,Orçamento!$C$102:$D$178,2,FALSE)</f>
        <v>ALCA, PREFORMADA, ESTAI, CORDOALHA HS, 3/8 POL</v>
      </c>
      <c r="C6" s="94">
        <f>VLOOKUP(A6,Orçamento!$C$102:$F$178,3,FALSE)</f>
        <v>8</v>
      </c>
      <c r="D6" s="94" t="str">
        <f>VLOOKUP(A6,Orçamento!$C$102:$F$178,4,FALSE)</f>
        <v>un</v>
      </c>
      <c r="E6" s="95">
        <v>16.989999999999998</v>
      </c>
      <c r="F6" s="95">
        <f>C6*E6</f>
        <v>135.91999999999999</v>
      </c>
      <c r="G6" s="95">
        <v>18.95</v>
      </c>
      <c r="H6" s="95">
        <f>C6*G6</f>
        <v>151.6</v>
      </c>
      <c r="I6" s="95">
        <v>19</v>
      </c>
      <c r="J6" s="95">
        <f>C6*I6</f>
        <v>152</v>
      </c>
      <c r="K6" s="95">
        <f>AVERAGE(E6,G6,I6)</f>
        <v>18.313333333333333</v>
      </c>
      <c r="L6" s="98">
        <f>C6*K6</f>
        <v>146.50666666666666</v>
      </c>
    </row>
    <row r="7" spans="1:12" x14ac:dyDescent="0.25">
      <c r="A7" s="97" t="s">
        <v>560</v>
      </c>
      <c r="B7" s="93" t="str">
        <f>VLOOKUP(A7,Orçamento!$C$102:$D$178,2,FALSE)</f>
        <v>ALCA,C.POSTE,PREF.,Cb.ACO 9,52mm(3/8")WGL-1103 PLP</v>
      </c>
      <c r="C7" s="94">
        <f>VLOOKUP(A7,Orçamento!$C$102:$F$178,3,FALSE)</f>
        <v>8</v>
      </c>
      <c r="D7" s="94" t="str">
        <f>VLOOKUP(A7,Orçamento!$C$102:$F$178,4,FALSE)</f>
        <v>un</v>
      </c>
      <c r="E7" s="95">
        <v>16.989999999999998</v>
      </c>
      <c r="F7" s="95">
        <f t="shared" ref="F7:F34" si="0">C7*E7</f>
        <v>135.91999999999999</v>
      </c>
      <c r="G7" s="95">
        <v>18.95</v>
      </c>
      <c r="H7" s="95">
        <f t="shared" ref="H7:H34" si="1">C7*G7</f>
        <v>151.6</v>
      </c>
      <c r="I7" s="95">
        <v>18.88</v>
      </c>
      <c r="J7" s="95">
        <f t="shared" ref="J7:J34" si="2">C7*I7</f>
        <v>151.04</v>
      </c>
      <c r="K7" s="95">
        <f t="shared" ref="K7:K34" si="3">AVERAGE(E7,G7,I7)</f>
        <v>18.27333333333333</v>
      </c>
      <c r="L7" s="98">
        <f t="shared" ref="L7:L34" si="4">C7*K7</f>
        <v>146.18666666666664</v>
      </c>
    </row>
    <row r="8" spans="1:12" ht="25.5" x14ac:dyDescent="0.25">
      <c r="A8" s="97" t="s">
        <v>592</v>
      </c>
      <c r="B8" s="93" t="str">
        <f>VLOOKUP(A8,Orçamento!$C$102:$D$178,2,FALSE)</f>
        <v>BRACO, ISOLANTE, ANTI-BALANCO, PARA REDE C0MPACTA, 15 KV</v>
      </c>
      <c r="C8" s="94">
        <f>VLOOKUP(A8,Orçamento!$C$102:$F$178,3,FALSE)</f>
        <v>2</v>
      </c>
      <c r="D8" s="94" t="str">
        <f>VLOOKUP(A8,Orçamento!$C$102:$F$178,4,FALSE)</f>
        <v>un</v>
      </c>
      <c r="E8" s="95">
        <v>28.5</v>
      </c>
      <c r="F8" s="95">
        <f t="shared" si="0"/>
        <v>57</v>
      </c>
      <c r="G8" s="95">
        <v>29.77</v>
      </c>
      <c r="H8" s="95">
        <f t="shared" si="1"/>
        <v>59.54</v>
      </c>
      <c r="I8" s="95">
        <v>31.01</v>
      </c>
      <c r="J8" s="95">
        <f t="shared" si="2"/>
        <v>62.02</v>
      </c>
      <c r="K8" s="95">
        <f t="shared" si="3"/>
        <v>29.76</v>
      </c>
      <c r="L8" s="98">
        <f t="shared" si="4"/>
        <v>59.52</v>
      </c>
    </row>
    <row r="9" spans="1:12" ht="25.5" x14ac:dyDescent="0.25">
      <c r="A9" s="97" t="s">
        <v>593</v>
      </c>
      <c r="B9" s="93" t="str">
        <f>VLOOKUP(A9,Orçamento!$C$102:$D$178,2,FALSE)</f>
        <v>BRACO, REDE COMPACTA, TIPO L, COM PRENSA-CABO MONTADO</v>
      </c>
      <c r="C9" s="94">
        <f>VLOOKUP(A9,Orçamento!$C$102:$F$178,3,FALSE)</f>
        <v>2</v>
      </c>
      <c r="D9" s="94" t="str">
        <f>VLOOKUP(A9,Orçamento!$C$102:$F$178,4,FALSE)</f>
        <v>un</v>
      </c>
      <c r="E9" s="95">
        <v>111</v>
      </c>
      <c r="F9" s="95">
        <f t="shared" si="0"/>
        <v>222</v>
      </c>
      <c r="G9" s="95">
        <v>122</v>
      </c>
      <c r="H9" s="95">
        <f t="shared" si="1"/>
        <v>244</v>
      </c>
      <c r="I9" s="95">
        <v>124.5</v>
      </c>
      <c r="J9" s="95">
        <f t="shared" si="2"/>
        <v>249</v>
      </c>
      <c r="K9" s="95">
        <f t="shared" si="3"/>
        <v>119.16666666666667</v>
      </c>
      <c r="L9" s="98">
        <f t="shared" si="4"/>
        <v>238.33333333333334</v>
      </c>
    </row>
    <row r="10" spans="1:12" x14ac:dyDescent="0.25">
      <c r="A10" s="97" t="s">
        <v>594</v>
      </c>
      <c r="B10" s="93" t="str">
        <f>VLOOKUP(A10,Orçamento!$C$102:$D$178,2,FALSE)</f>
        <v>BRACO, TIPO C, PARA REDE COMPACTA 15KV</v>
      </c>
      <c r="C10" s="94">
        <f>VLOOKUP(A10,Orçamento!$C$102:$F$178,3,FALSE)</f>
        <v>5</v>
      </c>
      <c r="D10" s="94" t="str">
        <f>VLOOKUP(A10,Orçamento!$C$102:$F$178,4,FALSE)</f>
        <v>un</v>
      </c>
      <c r="E10" s="95">
        <v>159</v>
      </c>
      <c r="F10" s="95">
        <f t="shared" si="0"/>
        <v>795</v>
      </c>
      <c r="G10" s="95">
        <v>163</v>
      </c>
      <c r="H10" s="95">
        <f t="shared" si="1"/>
        <v>815</v>
      </c>
      <c r="I10" s="95">
        <v>165.3</v>
      </c>
      <c r="J10" s="95">
        <f t="shared" si="2"/>
        <v>826.5</v>
      </c>
      <c r="K10" s="95">
        <f t="shared" si="3"/>
        <v>162.43333333333334</v>
      </c>
      <c r="L10" s="98">
        <f t="shared" si="4"/>
        <v>812.16666666666674</v>
      </c>
    </row>
    <row r="11" spans="1:12" x14ac:dyDescent="0.25">
      <c r="A11" s="97" t="s">
        <v>595</v>
      </c>
      <c r="B11" s="93" t="str">
        <f>VLOOKUP(A11,Orçamento!$C$102:$D$178,2,FALSE)</f>
        <v>CABO,ALUMINIO,NU,6X1,CAA,4AWG,SWAN(85,49kg/km)</v>
      </c>
      <c r="C11" s="94">
        <f>VLOOKUP(A11,Orçamento!$C$102:$F$178,3,FALSE)</f>
        <v>15</v>
      </c>
      <c r="D11" s="94" t="str">
        <f>VLOOKUP(A11,Orçamento!$C$102:$F$178,4,FALSE)</f>
        <v>kg</v>
      </c>
      <c r="E11" s="95">
        <v>29.9</v>
      </c>
      <c r="F11" s="95">
        <f t="shared" si="0"/>
        <v>448.5</v>
      </c>
      <c r="G11" s="95">
        <v>30.44</v>
      </c>
      <c r="H11" s="95">
        <f t="shared" si="1"/>
        <v>456.6</v>
      </c>
      <c r="I11" s="95">
        <v>31.56</v>
      </c>
      <c r="J11" s="95">
        <f t="shared" si="2"/>
        <v>473.4</v>
      </c>
      <c r="K11" s="95">
        <f t="shared" si="3"/>
        <v>30.633333333333336</v>
      </c>
      <c r="L11" s="98">
        <f t="shared" si="4"/>
        <v>459.50000000000006</v>
      </c>
    </row>
    <row r="12" spans="1:12" ht="25.5" x14ac:dyDescent="0.25">
      <c r="A12" s="97" t="s">
        <v>596</v>
      </c>
      <c r="B12" s="93" t="str">
        <f>VLOOKUP(A12,Orçamento!$C$102:$D$178,2,FALSE)</f>
        <v>CANTONEIRA, ABAS IGUAIS, ACO, ZINCADO A QUENTE, 06 X 65 X 65 X 900 MM</v>
      </c>
      <c r="C12" s="94">
        <f>VLOOKUP(A12,Orçamento!$C$102:$F$178,3,FALSE)</f>
        <v>4</v>
      </c>
      <c r="D12" s="94" t="str">
        <f>VLOOKUP(A12,Orçamento!$C$102:$F$178,4,FALSE)</f>
        <v>un</v>
      </c>
      <c r="E12" s="95">
        <v>115</v>
      </c>
      <c r="F12" s="95">
        <f t="shared" si="0"/>
        <v>460</v>
      </c>
      <c r="G12" s="95">
        <v>135</v>
      </c>
      <c r="H12" s="95">
        <f t="shared" si="1"/>
        <v>540</v>
      </c>
      <c r="I12" s="95">
        <v>135.88999999999999</v>
      </c>
      <c r="J12" s="95">
        <f t="shared" si="2"/>
        <v>543.55999999999995</v>
      </c>
      <c r="K12" s="95">
        <f t="shared" si="3"/>
        <v>128.63</v>
      </c>
      <c r="L12" s="98">
        <f t="shared" si="4"/>
        <v>514.52</v>
      </c>
    </row>
    <row r="13" spans="1:12" ht="25.5" x14ac:dyDescent="0.25">
      <c r="A13" s="97" t="s">
        <v>597</v>
      </c>
      <c r="B13" s="93" t="str">
        <f>VLOOKUP(A13,Orçamento!$C$102:$D$178,2,FALSE)</f>
        <v>CINTA, POSTE SECAO CIRCULAR, ACO, ZINCADO A QUENTE, 170 MM</v>
      </c>
      <c r="C13" s="94">
        <f>VLOOKUP(A13,Orçamento!$C$102:$F$178,3,FALSE)</f>
        <v>1</v>
      </c>
      <c r="D13" s="94" t="str">
        <f>VLOOKUP(A13,Orçamento!$C$102:$F$178,4,FALSE)</f>
        <v>un</v>
      </c>
      <c r="E13" s="95">
        <v>49.9</v>
      </c>
      <c r="F13" s="95">
        <f t="shared" si="0"/>
        <v>49.9</v>
      </c>
      <c r="G13" s="95">
        <v>51.25</v>
      </c>
      <c r="H13" s="95">
        <f t="shared" si="1"/>
        <v>51.25</v>
      </c>
      <c r="I13" s="95">
        <v>52.44</v>
      </c>
      <c r="J13" s="95">
        <f t="shared" si="2"/>
        <v>52.44</v>
      </c>
      <c r="K13" s="95">
        <f t="shared" si="3"/>
        <v>51.196666666666665</v>
      </c>
      <c r="L13" s="98">
        <f t="shared" si="4"/>
        <v>51.196666666666665</v>
      </c>
    </row>
    <row r="14" spans="1:12" ht="25.5" x14ac:dyDescent="0.25">
      <c r="A14" s="97" t="s">
        <v>598</v>
      </c>
      <c r="B14" s="93" t="str">
        <f>VLOOKUP(A14,Orçamento!$C$102:$D$178,2,FALSE)</f>
        <v>CINTA, POSTE SECAO CIRCULAR, ACO, ZINCADO A QUENTE, 180 MM</v>
      </c>
      <c r="C14" s="94">
        <f>VLOOKUP(A14,Orçamento!$C$102:$F$178,3,FALSE)</f>
        <v>1</v>
      </c>
      <c r="D14" s="94" t="str">
        <f>VLOOKUP(A14,Orçamento!$C$102:$F$178,4,FALSE)</f>
        <v>un</v>
      </c>
      <c r="E14" s="95">
        <v>49.9</v>
      </c>
      <c r="F14" s="95">
        <f t="shared" si="0"/>
        <v>49.9</v>
      </c>
      <c r="G14" s="95">
        <v>51.5</v>
      </c>
      <c r="H14" s="95">
        <f t="shared" si="1"/>
        <v>51.5</v>
      </c>
      <c r="I14" s="95">
        <v>52.44</v>
      </c>
      <c r="J14" s="95">
        <f t="shared" si="2"/>
        <v>52.44</v>
      </c>
      <c r="K14" s="95">
        <f t="shared" si="3"/>
        <v>51.28</v>
      </c>
      <c r="L14" s="98">
        <f t="shared" si="4"/>
        <v>51.28</v>
      </c>
    </row>
    <row r="15" spans="1:12" ht="25.5" x14ac:dyDescent="0.25">
      <c r="A15" s="97" t="s">
        <v>599</v>
      </c>
      <c r="B15" s="93" t="str">
        <f>VLOOKUP(A15,Orçamento!$C$102:$D$178,2,FALSE)</f>
        <v>CINTA, POSTE SECAO CIRCULAR, ACO, ZINCADO A QUENTE, 190 MM</v>
      </c>
      <c r="C15" s="94">
        <f>VLOOKUP(A15,Orçamento!$C$102:$F$178,3,FALSE)</f>
        <v>2</v>
      </c>
      <c r="D15" s="94" t="str">
        <f>VLOOKUP(A15,Orçamento!$C$102:$F$178,4,FALSE)</f>
        <v>un</v>
      </c>
      <c r="E15" s="95">
        <v>49.9</v>
      </c>
      <c r="F15" s="95">
        <f t="shared" si="0"/>
        <v>99.8</v>
      </c>
      <c r="G15" s="95">
        <v>51.99</v>
      </c>
      <c r="H15" s="95">
        <f t="shared" si="1"/>
        <v>103.98</v>
      </c>
      <c r="I15" s="95">
        <v>52.44</v>
      </c>
      <c r="J15" s="95">
        <f t="shared" si="2"/>
        <v>104.88</v>
      </c>
      <c r="K15" s="95">
        <f t="shared" si="3"/>
        <v>51.443333333333328</v>
      </c>
      <c r="L15" s="98">
        <f t="shared" si="4"/>
        <v>102.88666666666666</v>
      </c>
    </row>
    <row r="16" spans="1:12" ht="25.5" x14ac:dyDescent="0.25">
      <c r="A16" s="97" t="s">
        <v>600</v>
      </c>
      <c r="B16" s="93" t="str">
        <f>VLOOKUP(A16,Orçamento!$C$102:$D$178,2,FALSE)</f>
        <v>CINTA, POSTE SECAO CIRCULAR, ACO, ZINCADO A QUENTE, 200 MM</v>
      </c>
      <c r="C16" s="94">
        <f>VLOOKUP(A16,Orçamento!$C$102:$F$178,3,FALSE)</f>
        <v>4</v>
      </c>
      <c r="D16" s="94" t="str">
        <f>VLOOKUP(A16,Orçamento!$C$102:$F$178,4,FALSE)</f>
        <v>un</v>
      </c>
      <c r="E16" s="95">
        <v>49.9</v>
      </c>
      <c r="F16" s="95">
        <f t="shared" si="0"/>
        <v>199.6</v>
      </c>
      <c r="G16" s="95">
        <v>53</v>
      </c>
      <c r="H16" s="95">
        <f t="shared" si="1"/>
        <v>212</v>
      </c>
      <c r="I16" s="95">
        <v>54</v>
      </c>
      <c r="J16" s="95">
        <f t="shared" si="2"/>
        <v>216</v>
      </c>
      <c r="K16" s="95">
        <f t="shared" si="3"/>
        <v>52.300000000000004</v>
      </c>
      <c r="L16" s="98">
        <f t="shared" si="4"/>
        <v>209.20000000000002</v>
      </c>
    </row>
    <row r="17" spans="1:12" ht="25.5" x14ac:dyDescent="0.25">
      <c r="A17" s="97" t="s">
        <v>601</v>
      </c>
      <c r="B17" s="93" t="str">
        <f>VLOOKUP(A17,Orçamento!$C$102:$D$178,2,FALSE)</f>
        <v>CINTA, POSTE SECAO CIRCULAR, ACO, ZINCADO A QUENTE, 230 MM</v>
      </c>
      <c r="C17" s="94">
        <f>VLOOKUP(A17,Orçamento!$C$102:$F$178,3,FALSE)</f>
        <v>1</v>
      </c>
      <c r="D17" s="94" t="str">
        <f>VLOOKUP(A17,Orçamento!$C$102:$F$178,4,FALSE)</f>
        <v>un</v>
      </c>
      <c r="E17" s="95">
        <v>56.8</v>
      </c>
      <c r="F17" s="95">
        <f t="shared" si="0"/>
        <v>56.8</v>
      </c>
      <c r="G17" s="95">
        <v>58</v>
      </c>
      <c r="H17" s="95">
        <f t="shared" si="1"/>
        <v>58</v>
      </c>
      <c r="I17" s="95">
        <v>59.2</v>
      </c>
      <c r="J17" s="95">
        <f t="shared" si="2"/>
        <v>59.2</v>
      </c>
      <c r="K17" s="95">
        <f t="shared" si="3"/>
        <v>58</v>
      </c>
      <c r="L17" s="98">
        <f t="shared" si="4"/>
        <v>58</v>
      </c>
    </row>
    <row r="18" spans="1:12" ht="25.5" x14ac:dyDescent="0.25">
      <c r="A18" s="97" t="s">
        <v>602</v>
      </c>
      <c r="B18" s="93" t="str">
        <f>VLOOKUP(A18,Orçamento!$C$102:$D$178,2,FALSE)</f>
        <v>CINTA, POSTE SECAO CIRCULAR, ACO, ZINCADO A QUENTE, 240 MM</v>
      </c>
      <c r="C18" s="94">
        <f>VLOOKUP(A18,Orçamento!$C$102:$F$178,3,FALSE)</f>
        <v>6</v>
      </c>
      <c r="D18" s="94" t="str">
        <f>VLOOKUP(A18,Orçamento!$C$102:$F$178,4,FALSE)</f>
        <v>un</v>
      </c>
      <c r="E18" s="95">
        <v>57.7</v>
      </c>
      <c r="F18" s="95">
        <f t="shared" si="0"/>
        <v>346.20000000000005</v>
      </c>
      <c r="G18" s="95">
        <v>59</v>
      </c>
      <c r="H18" s="95">
        <f t="shared" si="1"/>
        <v>354</v>
      </c>
      <c r="I18" s="95">
        <v>59.89</v>
      </c>
      <c r="J18" s="95">
        <f t="shared" si="2"/>
        <v>359.34000000000003</v>
      </c>
      <c r="K18" s="95">
        <f t="shared" si="3"/>
        <v>58.863333333333337</v>
      </c>
      <c r="L18" s="98">
        <f t="shared" si="4"/>
        <v>353.18</v>
      </c>
    </row>
    <row r="19" spans="1:12" ht="25.5" x14ac:dyDescent="0.25">
      <c r="A19" s="97" t="s">
        <v>603</v>
      </c>
      <c r="B19" s="93" t="str">
        <f>VLOOKUP(A19,Orçamento!$C$102:$D$178,2,FALSE)</f>
        <v>CINTA, POSTE SECAO CIRCULAR, ACO, ZINCADO A QUENTE, 250 MM</v>
      </c>
      <c r="C19" s="94">
        <f>VLOOKUP(A19,Orçamento!$C$102:$F$178,3,FALSE)</f>
        <v>6</v>
      </c>
      <c r="D19" s="94" t="str">
        <f>VLOOKUP(A19,Orçamento!$C$102:$F$178,4,FALSE)</f>
        <v>un</v>
      </c>
      <c r="E19" s="95">
        <v>58.98</v>
      </c>
      <c r="F19" s="95">
        <f t="shared" si="0"/>
        <v>353.88</v>
      </c>
      <c r="G19" s="95">
        <v>61</v>
      </c>
      <c r="H19" s="95">
        <f t="shared" si="1"/>
        <v>366</v>
      </c>
      <c r="I19" s="95">
        <v>62.55</v>
      </c>
      <c r="J19" s="95">
        <f t="shared" si="2"/>
        <v>375.29999999999995</v>
      </c>
      <c r="K19" s="95">
        <f t="shared" si="3"/>
        <v>60.843333333333327</v>
      </c>
      <c r="L19" s="98">
        <f t="shared" si="4"/>
        <v>365.05999999999995</v>
      </c>
    </row>
    <row r="20" spans="1:12" ht="25.5" x14ac:dyDescent="0.25">
      <c r="A20" s="97" t="s">
        <v>604</v>
      </c>
      <c r="B20" s="93" t="str">
        <f>VLOOKUP(A20,Orçamento!$C$102:$D$178,2,FALSE)</f>
        <v>CINTA, POSTE SECAO CIRCULAR, ACO, ZINCADO A QUENTE, 290 MM</v>
      </c>
      <c r="C20" s="94">
        <f>VLOOKUP(A20,Orçamento!$C$102:$F$178,3,FALSE)</f>
        <v>1</v>
      </c>
      <c r="D20" s="94" t="str">
        <f>VLOOKUP(A20,Orçamento!$C$102:$F$178,4,FALSE)</f>
        <v>un</v>
      </c>
      <c r="E20" s="95">
        <v>59.99</v>
      </c>
      <c r="F20" s="95">
        <f t="shared" si="0"/>
        <v>59.99</v>
      </c>
      <c r="G20" s="95">
        <v>62.3</v>
      </c>
      <c r="H20" s="95">
        <f t="shared" si="1"/>
        <v>62.3</v>
      </c>
      <c r="I20" s="95">
        <v>65.47</v>
      </c>
      <c r="J20" s="95">
        <f t="shared" si="2"/>
        <v>65.47</v>
      </c>
      <c r="K20" s="95">
        <f t="shared" si="3"/>
        <v>62.586666666666666</v>
      </c>
      <c r="L20" s="98">
        <f t="shared" si="4"/>
        <v>62.586666666666666</v>
      </c>
    </row>
    <row r="21" spans="1:12" ht="25.5" x14ac:dyDescent="0.25">
      <c r="A21" s="97" t="s">
        <v>605</v>
      </c>
      <c r="B21" s="93" t="str">
        <f>VLOOKUP(A21,Orçamento!$C$102:$D$178,2,FALSE)</f>
        <v>CINTA, POSTE SECAO CIRCULAR, ACO, ZINCADO A QUENTE, 300 MM</v>
      </c>
      <c r="C21" s="94">
        <f>VLOOKUP(A21,Orçamento!$C$102:$F$178,3,FALSE)</f>
        <v>1</v>
      </c>
      <c r="D21" s="94" t="str">
        <f>VLOOKUP(A21,Orçamento!$C$102:$F$178,4,FALSE)</f>
        <v>un</v>
      </c>
      <c r="E21" s="95">
        <v>62.5</v>
      </c>
      <c r="F21" s="95">
        <f t="shared" si="0"/>
        <v>62.5</v>
      </c>
      <c r="G21" s="95">
        <v>65.5</v>
      </c>
      <c r="H21" s="95">
        <f t="shared" si="1"/>
        <v>65.5</v>
      </c>
      <c r="I21" s="95">
        <v>68.5</v>
      </c>
      <c r="J21" s="95">
        <f t="shared" si="2"/>
        <v>68.5</v>
      </c>
      <c r="K21" s="95">
        <f t="shared" si="3"/>
        <v>65.5</v>
      </c>
      <c r="L21" s="98">
        <f t="shared" si="4"/>
        <v>65.5</v>
      </c>
    </row>
    <row r="22" spans="1:12" ht="38.25" x14ac:dyDescent="0.25">
      <c r="A22" s="97" t="s">
        <v>606</v>
      </c>
      <c r="B22" s="93" t="str">
        <f>VLOOKUP(A22,Orçamento!$C$102:$D$178,2,FALSE)</f>
        <v>CONECTOR, DERIVACAO A COMPRESSAO, FORMATO H, ALUMINIO EXTRUDADO, CABO-CABO, LINHA 50 - 70 MM2, DERIV.</v>
      </c>
      <c r="C22" s="94">
        <f>VLOOKUP(A22,Orçamento!$C$102:$F$178,3,FALSE)</f>
        <v>10</v>
      </c>
      <c r="D22" s="94" t="str">
        <f>VLOOKUP(A22,Orçamento!$C$102:$F$178,4,FALSE)</f>
        <v>un</v>
      </c>
      <c r="E22" s="95">
        <v>6</v>
      </c>
      <c r="F22" s="95">
        <f t="shared" si="0"/>
        <v>60</v>
      </c>
      <c r="G22" s="95">
        <v>7.5</v>
      </c>
      <c r="H22" s="95">
        <f t="shared" si="1"/>
        <v>75</v>
      </c>
      <c r="I22" s="95">
        <v>8.5</v>
      </c>
      <c r="J22" s="95">
        <f t="shared" si="2"/>
        <v>85</v>
      </c>
      <c r="K22" s="95">
        <f t="shared" si="3"/>
        <v>7.333333333333333</v>
      </c>
      <c r="L22" s="98">
        <f t="shared" si="4"/>
        <v>73.333333333333329</v>
      </c>
    </row>
    <row r="23" spans="1:12" ht="38.25" x14ac:dyDescent="0.25">
      <c r="A23" s="97" t="s">
        <v>607</v>
      </c>
      <c r="B23" s="93" t="str">
        <f>VLOOKUP(A23,Orçamento!$C$102:$D$178,2,FALSE)</f>
        <v>CONECTOR, DERIVACAO, CUNHA, ALUMINIO, CABO-CABO, LINHA CAA 4 AWG, DERIV CAA 4 AWG, SERIE VERMELHA</v>
      </c>
      <c r="C23" s="94">
        <f>VLOOKUP(A23,Orçamento!$C$102:$F$178,3,FALSE)</f>
        <v>25</v>
      </c>
      <c r="D23" s="94" t="str">
        <f>VLOOKUP(A23,Orçamento!$C$102:$F$178,4,FALSE)</f>
        <v>un</v>
      </c>
      <c r="E23" s="95">
        <v>8</v>
      </c>
      <c r="F23" s="95">
        <f t="shared" si="0"/>
        <v>200</v>
      </c>
      <c r="G23" s="95">
        <v>9.3000000000000007</v>
      </c>
      <c r="H23" s="95">
        <f t="shared" si="1"/>
        <v>232.50000000000003</v>
      </c>
      <c r="I23" s="95">
        <v>9.44</v>
      </c>
      <c r="J23" s="95">
        <f t="shared" si="2"/>
        <v>236</v>
      </c>
      <c r="K23" s="95">
        <f t="shared" si="3"/>
        <v>8.913333333333334</v>
      </c>
      <c r="L23" s="98">
        <f t="shared" si="4"/>
        <v>222.83333333333334</v>
      </c>
    </row>
    <row r="24" spans="1:12" ht="25.5" x14ac:dyDescent="0.25">
      <c r="A24" s="97" t="s">
        <v>608</v>
      </c>
      <c r="B24" s="93" t="str">
        <f>VLOOKUP(A24,Orçamento!$C$102:$D$178,2,FALSE)</f>
        <v>CONECTOR, TERMINAL A COMPRESSAO, COBRE ESTANHADO, 50 MM2, 1 FURO, 14 MM</v>
      </c>
      <c r="C24" s="94">
        <f>VLOOKUP(A24,Orçamento!$C$102:$F$178,3,FALSE)</f>
        <v>6</v>
      </c>
      <c r="D24" s="94" t="str">
        <f>VLOOKUP(A24,Orçamento!$C$102:$F$178,4,FALSE)</f>
        <v>un</v>
      </c>
      <c r="E24" s="95">
        <v>8</v>
      </c>
      <c r="F24" s="95">
        <f t="shared" si="0"/>
        <v>48</v>
      </c>
      <c r="G24" s="95">
        <v>9.35</v>
      </c>
      <c r="H24" s="95">
        <f t="shared" si="1"/>
        <v>56.099999999999994</v>
      </c>
      <c r="I24" s="95">
        <v>9.56</v>
      </c>
      <c r="J24" s="95">
        <f t="shared" si="2"/>
        <v>57.36</v>
      </c>
      <c r="K24" s="95">
        <f t="shared" si="3"/>
        <v>8.9700000000000006</v>
      </c>
      <c r="L24" s="98">
        <f t="shared" si="4"/>
        <v>53.820000000000007</v>
      </c>
    </row>
    <row r="25" spans="1:12" ht="25.5" x14ac:dyDescent="0.25">
      <c r="A25" s="97" t="s">
        <v>609</v>
      </c>
      <c r="B25" s="93" t="str">
        <f>VLOOKUP(A25,Orçamento!$C$102:$D$178,2,FALSE)</f>
        <v>CORDOALHA, ACO ZINCADO, 7 FIOS, CLASSE A, SM, 1/4 POL-6.35 MM, 0.180 KG/M</v>
      </c>
      <c r="C25" s="94">
        <f>VLOOKUP(A25,Orçamento!$C$102:$F$178,3,FALSE)</f>
        <v>18</v>
      </c>
      <c r="D25" s="94" t="str">
        <f>VLOOKUP(A25,Orçamento!$C$102:$F$178,4,FALSE)</f>
        <v>m</v>
      </c>
      <c r="E25" s="95">
        <v>7.9</v>
      </c>
      <c r="F25" s="95">
        <f t="shared" si="0"/>
        <v>142.20000000000002</v>
      </c>
      <c r="G25" s="95">
        <v>8.1999999999999993</v>
      </c>
      <c r="H25" s="95">
        <f t="shared" si="1"/>
        <v>147.6</v>
      </c>
      <c r="I25" s="95">
        <v>8.75</v>
      </c>
      <c r="J25" s="95">
        <f t="shared" si="2"/>
        <v>157.5</v>
      </c>
      <c r="K25" s="95">
        <f t="shared" si="3"/>
        <v>8.2833333333333332</v>
      </c>
      <c r="L25" s="98">
        <f t="shared" si="4"/>
        <v>149.1</v>
      </c>
    </row>
    <row r="26" spans="1:12" ht="25.5" x14ac:dyDescent="0.25">
      <c r="A26" s="97" t="s">
        <v>610</v>
      </c>
      <c r="B26" s="93" t="str">
        <f>VLOOKUP(A26,Orçamento!$C$102:$D$178,2,FALSE)</f>
        <v>CORDOALHA, ACO ZINCADO, 7 FIOS, CLASSE A, SM, 3/8 POL-9.52 MM, 0.407 KG/M</v>
      </c>
      <c r="C26" s="94">
        <f>VLOOKUP(A26,Orçamento!$C$102:$F$178,3,FALSE)</f>
        <v>230</v>
      </c>
      <c r="D26" s="94" t="str">
        <f>VLOOKUP(A26,Orçamento!$C$102:$F$178,4,FALSE)</f>
        <v>m</v>
      </c>
      <c r="E26" s="95">
        <v>9.9</v>
      </c>
      <c r="F26" s="95">
        <f t="shared" si="0"/>
        <v>2277</v>
      </c>
      <c r="G26" s="95">
        <v>10.220000000000001</v>
      </c>
      <c r="H26" s="95">
        <f t="shared" si="1"/>
        <v>2350.6000000000004</v>
      </c>
      <c r="I26" s="95">
        <v>10.55</v>
      </c>
      <c r="J26" s="95">
        <f t="shared" si="2"/>
        <v>2426.5</v>
      </c>
      <c r="K26" s="95">
        <f t="shared" si="3"/>
        <v>10.223333333333334</v>
      </c>
      <c r="L26" s="98">
        <f t="shared" si="4"/>
        <v>2351.3666666666668</v>
      </c>
    </row>
    <row r="27" spans="1:12" x14ac:dyDescent="0.25">
      <c r="A27" s="97" t="s">
        <v>611</v>
      </c>
      <c r="B27" s="93" t="str">
        <f>VLOOKUP(A27,Orçamento!$C$102:$D$178,2,FALSE)</f>
        <v>ESPACADOR, ISOLANTE, PARA REDE COMPACTA, 15 KV</v>
      </c>
      <c r="C27" s="94">
        <f>VLOOKUP(A27,Orçamento!$C$102:$F$178,3,FALSE)</f>
        <v>2</v>
      </c>
      <c r="D27" s="94" t="str">
        <f>VLOOKUP(A27,Orçamento!$C$102:$F$178,4,FALSE)</f>
        <v>un</v>
      </c>
      <c r="E27" s="95">
        <v>38.5</v>
      </c>
      <c r="F27" s="95">
        <f t="shared" si="0"/>
        <v>77</v>
      </c>
      <c r="G27" s="95">
        <v>38.979999999999997</v>
      </c>
      <c r="H27" s="95">
        <f t="shared" si="1"/>
        <v>77.959999999999994</v>
      </c>
      <c r="I27" s="95">
        <v>39.229999999999997</v>
      </c>
      <c r="J27" s="95">
        <f t="shared" si="2"/>
        <v>78.459999999999994</v>
      </c>
      <c r="K27" s="95">
        <f t="shared" si="3"/>
        <v>38.903333333333329</v>
      </c>
      <c r="L27" s="98">
        <f t="shared" si="4"/>
        <v>77.806666666666658</v>
      </c>
    </row>
    <row r="28" spans="1:12" x14ac:dyDescent="0.25">
      <c r="A28" s="97" t="s">
        <v>612</v>
      </c>
      <c r="B28" s="93" t="str">
        <f>VLOOKUP(A28,Orçamento!$C$102:$D$178,2,FALSE)</f>
        <v>ESTRIBO, PARA REDE COMPACTA 15KV</v>
      </c>
      <c r="C28" s="94">
        <f>VLOOKUP(A28,Orçamento!$C$102:$F$178,3,FALSE)</f>
        <v>2</v>
      </c>
      <c r="D28" s="94" t="str">
        <f>VLOOKUP(A28,Orçamento!$C$102:$F$178,4,FALSE)</f>
        <v>un</v>
      </c>
      <c r="E28" s="95">
        <v>29.5</v>
      </c>
      <c r="F28" s="95">
        <f t="shared" si="0"/>
        <v>59</v>
      </c>
      <c r="G28" s="95">
        <v>29.88</v>
      </c>
      <c r="H28" s="95">
        <f t="shared" si="1"/>
        <v>59.76</v>
      </c>
      <c r="I28" s="95">
        <v>30.25</v>
      </c>
      <c r="J28" s="95">
        <f t="shared" si="2"/>
        <v>60.5</v>
      </c>
      <c r="K28" s="95">
        <f t="shared" si="3"/>
        <v>29.876666666666665</v>
      </c>
      <c r="L28" s="98">
        <f t="shared" si="4"/>
        <v>59.75333333333333</v>
      </c>
    </row>
    <row r="29" spans="1:12" ht="25.5" x14ac:dyDescent="0.25">
      <c r="A29" s="97" t="s">
        <v>613</v>
      </c>
      <c r="B29" s="93" t="str">
        <f>VLOOKUP(A29,Orçamento!$C$102:$D$178,2,FALSE)</f>
        <v>PARAFUSO, CABECA QUADRADA, ACO CARBONO, ZINCADO A QUENTE, M16, 230 MM, 1 PRC</v>
      </c>
      <c r="C29" s="94">
        <f>VLOOKUP(A29,Orçamento!$C$102:$F$178,3,FALSE)</f>
        <v>4</v>
      </c>
      <c r="D29" s="94" t="str">
        <f>VLOOKUP(A29,Orçamento!$C$102:$F$178,4,FALSE)</f>
        <v>un</v>
      </c>
      <c r="E29" s="95">
        <v>12.5</v>
      </c>
      <c r="F29" s="95">
        <f t="shared" si="0"/>
        <v>50</v>
      </c>
      <c r="G29" s="95">
        <v>13.5</v>
      </c>
      <c r="H29" s="95">
        <f t="shared" si="1"/>
        <v>54</v>
      </c>
      <c r="I29" s="95">
        <v>13.75</v>
      </c>
      <c r="J29" s="95">
        <f t="shared" si="2"/>
        <v>55</v>
      </c>
      <c r="K29" s="95">
        <f t="shared" si="3"/>
        <v>13.25</v>
      </c>
      <c r="L29" s="98">
        <f t="shared" si="4"/>
        <v>53</v>
      </c>
    </row>
    <row r="30" spans="1:12" ht="25.5" x14ac:dyDescent="0.25">
      <c r="A30" s="97" t="s">
        <v>614</v>
      </c>
      <c r="B30" s="93" t="str">
        <f>VLOOKUP(A30,Orçamento!$C$102:$D$178,2,FALSE)</f>
        <v>PARAFUSO, CABECA QUADRADA, ACO CARBONO, ZINCADO A QUENTE, M16, 50 MM, 1 PRC</v>
      </c>
      <c r="C30" s="94">
        <f>VLOOKUP(A30,Orçamento!$C$102:$F$178,3,FALSE)</f>
        <v>12</v>
      </c>
      <c r="D30" s="94" t="str">
        <f>VLOOKUP(A30,Orçamento!$C$102:$F$178,4,FALSE)</f>
        <v>un</v>
      </c>
      <c r="E30" s="95">
        <v>6.5</v>
      </c>
      <c r="F30" s="95">
        <f t="shared" si="0"/>
        <v>78</v>
      </c>
      <c r="G30" s="95">
        <v>7.55</v>
      </c>
      <c r="H30" s="95">
        <f t="shared" si="1"/>
        <v>90.6</v>
      </c>
      <c r="I30" s="95">
        <v>8.35</v>
      </c>
      <c r="J30" s="95">
        <f t="shared" si="2"/>
        <v>100.19999999999999</v>
      </c>
      <c r="K30" s="95">
        <f t="shared" si="3"/>
        <v>7.4666666666666659</v>
      </c>
      <c r="L30" s="98">
        <f t="shared" si="4"/>
        <v>89.6</v>
      </c>
    </row>
    <row r="31" spans="1:12" ht="25.5" x14ac:dyDescent="0.25">
      <c r="A31" s="97" t="s">
        <v>615</v>
      </c>
      <c r="B31" s="93" t="str">
        <f>VLOOKUP(A31,Orçamento!$C$102:$D$178,2,FALSE)</f>
        <v>PARAFUSO, DUPLO, ACO CARBONO, ZINCADO A QUENTE, M16, COMP 450 MM, ROSCAS 200 MM, 4 PRC</v>
      </c>
      <c r="C31" s="94">
        <f>VLOOKUP(A31,Orçamento!$C$102:$F$178,3,FALSE)</f>
        <v>5</v>
      </c>
      <c r="D31" s="94" t="str">
        <f>VLOOKUP(A31,Orçamento!$C$102:$F$178,4,FALSE)</f>
        <v>un</v>
      </c>
      <c r="E31" s="95">
        <v>24.8</v>
      </c>
      <c r="F31" s="95">
        <f t="shared" si="0"/>
        <v>124</v>
      </c>
      <c r="G31" s="95">
        <v>26.44</v>
      </c>
      <c r="H31" s="95">
        <f t="shared" si="1"/>
        <v>132.20000000000002</v>
      </c>
      <c r="I31" s="95">
        <v>27.44</v>
      </c>
      <c r="J31" s="95">
        <f t="shared" si="2"/>
        <v>137.20000000000002</v>
      </c>
      <c r="K31" s="95">
        <f t="shared" si="3"/>
        <v>26.22666666666667</v>
      </c>
      <c r="L31" s="98">
        <f t="shared" si="4"/>
        <v>131.13333333333335</v>
      </c>
    </row>
    <row r="32" spans="1:12" ht="25.5" x14ac:dyDescent="0.25">
      <c r="A32" s="97" t="s">
        <v>616</v>
      </c>
      <c r="B32" s="93" t="str">
        <f>VLOOKUP(A32,Orçamento!$C$102:$D$178,2,FALSE)</f>
        <v>PARAFUSO, DUPLO, ACO CARBONO, ZINCADO A QUENTE, M16, COMP 500 MM, ROSCAS 225 MM, 4 PRC</v>
      </c>
      <c r="C32" s="94">
        <f>VLOOKUP(A32,Orçamento!$C$102:$F$178,3,FALSE)</f>
        <v>2</v>
      </c>
      <c r="D32" s="94" t="str">
        <f>VLOOKUP(A32,Orçamento!$C$102:$F$178,4,FALSE)</f>
        <v>un</v>
      </c>
      <c r="E32" s="95">
        <v>26.3</v>
      </c>
      <c r="F32" s="95">
        <f t="shared" si="0"/>
        <v>52.6</v>
      </c>
      <c r="G32" s="95">
        <v>27.8</v>
      </c>
      <c r="H32" s="95">
        <f t="shared" si="1"/>
        <v>55.6</v>
      </c>
      <c r="I32" s="95">
        <v>28.5</v>
      </c>
      <c r="J32" s="95">
        <f t="shared" si="2"/>
        <v>57</v>
      </c>
      <c r="K32" s="95">
        <f t="shared" si="3"/>
        <v>27.533333333333331</v>
      </c>
      <c r="L32" s="98">
        <f t="shared" si="4"/>
        <v>55.066666666666663</v>
      </c>
    </row>
    <row r="33" spans="1:12" x14ac:dyDescent="0.25">
      <c r="A33" s="97" t="s">
        <v>617</v>
      </c>
      <c r="B33" s="93" t="str">
        <f>VLOOKUP(A33,Orçamento!$C$102:$D$178,2,FALSE)</f>
        <v>PINO,ISOL.,CRUZ.MAD.,15KV,RC-25mm NTD-02-F-36.01</v>
      </c>
      <c r="C33" s="94">
        <f>VLOOKUP(A33,Orçamento!$C$102:$F$178,3,FALSE)</f>
        <v>6</v>
      </c>
      <c r="D33" s="94" t="str">
        <f>VLOOKUP(A33,Orçamento!$C$102:$F$178,4,FALSE)</f>
        <v>un</v>
      </c>
      <c r="E33" s="95">
        <v>28.5</v>
      </c>
      <c r="F33" s="95">
        <f t="shared" si="0"/>
        <v>171</v>
      </c>
      <c r="G33" s="95">
        <v>29.56</v>
      </c>
      <c r="H33" s="95">
        <f t="shared" si="1"/>
        <v>177.35999999999999</v>
      </c>
      <c r="I33" s="95">
        <v>30</v>
      </c>
      <c r="J33" s="95">
        <f t="shared" si="2"/>
        <v>180</v>
      </c>
      <c r="K33" s="95">
        <f t="shared" si="3"/>
        <v>29.353333333333335</v>
      </c>
      <c r="L33" s="98">
        <f t="shared" si="4"/>
        <v>176.12</v>
      </c>
    </row>
    <row r="34" spans="1:12" ht="25.5" x14ac:dyDescent="0.25">
      <c r="A34" s="97" t="s">
        <v>618</v>
      </c>
      <c r="B34" s="93" t="str">
        <f>VLOOKUP(A34,Orçamento!$C$102:$D$178,2,FALSE)</f>
        <v>PROTETOR, EQUIPAMENTO, BUCHA DE TRANSFORMADOR</v>
      </c>
      <c r="C34" s="94">
        <f>VLOOKUP(A34,Orçamento!$C$102:$F$178,3,FALSE)</f>
        <v>3</v>
      </c>
      <c r="D34" s="94" t="str">
        <f>VLOOKUP(A34,Orçamento!$C$102:$F$178,4,FALSE)</f>
        <v>un</v>
      </c>
      <c r="E34" s="95">
        <v>19.899999999999999</v>
      </c>
      <c r="F34" s="95">
        <f t="shared" si="0"/>
        <v>59.699999999999996</v>
      </c>
      <c r="G34" s="95">
        <v>20.440000000000001</v>
      </c>
      <c r="H34" s="95">
        <f t="shared" si="1"/>
        <v>61.320000000000007</v>
      </c>
      <c r="I34" s="95">
        <v>21.55</v>
      </c>
      <c r="J34" s="95">
        <f t="shared" si="2"/>
        <v>64.650000000000006</v>
      </c>
      <c r="K34" s="95">
        <f t="shared" si="3"/>
        <v>20.63</v>
      </c>
      <c r="L34" s="98">
        <f t="shared" si="4"/>
        <v>61.89</v>
      </c>
    </row>
    <row r="35" spans="1:12" ht="15.75" thickBot="1" x14ac:dyDescent="0.3">
      <c r="A35" s="569"/>
      <c r="B35" s="570"/>
      <c r="C35" s="570"/>
      <c r="D35" s="570"/>
      <c r="E35" s="570"/>
      <c r="F35" s="221"/>
      <c r="G35" s="222"/>
      <c r="H35" s="222"/>
      <c r="I35" s="222"/>
      <c r="J35" s="222" t="s">
        <v>6</v>
      </c>
      <c r="K35" s="222"/>
      <c r="L35" s="223">
        <f>SUM(L6:L34)</f>
        <v>7250.4466666666676</v>
      </c>
    </row>
    <row r="36" spans="1:12" ht="15.75" thickBot="1" x14ac:dyDescent="0.3">
      <c r="A36" s="152"/>
      <c r="B36" s="149"/>
      <c r="C36" s="149"/>
      <c r="D36" s="149"/>
      <c r="E36" s="149"/>
      <c r="F36" s="149"/>
      <c r="G36" s="150"/>
      <c r="H36" s="150"/>
      <c r="I36" s="150"/>
      <c r="J36" s="150"/>
      <c r="K36" s="150"/>
      <c r="L36" s="218"/>
    </row>
    <row r="37" spans="1:12" ht="56.25" customHeight="1" thickBot="1" x14ac:dyDescent="0.3">
      <c r="A37" s="219" t="s">
        <v>356</v>
      </c>
      <c r="B37" s="220" t="s">
        <v>273</v>
      </c>
      <c r="C37" s="220" t="s">
        <v>372</v>
      </c>
      <c r="D37" s="220" t="s">
        <v>160</v>
      </c>
      <c r="E37" s="567" t="s">
        <v>861</v>
      </c>
      <c r="F37" s="567"/>
      <c r="G37" s="567" t="s">
        <v>862</v>
      </c>
      <c r="H37" s="567"/>
      <c r="I37" s="567" t="s">
        <v>864</v>
      </c>
      <c r="J37" s="567"/>
      <c r="K37" s="567" t="s">
        <v>868</v>
      </c>
      <c r="L37" s="568"/>
    </row>
    <row r="38" spans="1:12" x14ac:dyDescent="0.25">
      <c r="A38" s="130"/>
      <c r="B38" s="131"/>
      <c r="C38" s="131"/>
      <c r="D38" s="131"/>
      <c r="E38" s="132" t="s">
        <v>561</v>
      </c>
      <c r="F38" s="132" t="s">
        <v>6</v>
      </c>
      <c r="G38" s="132" t="s">
        <v>561</v>
      </c>
      <c r="H38" s="132" t="s">
        <v>6</v>
      </c>
      <c r="I38" s="132" t="s">
        <v>561</v>
      </c>
      <c r="J38" s="132" t="s">
        <v>6</v>
      </c>
      <c r="K38" s="132"/>
      <c r="L38" s="133" t="s">
        <v>6</v>
      </c>
    </row>
    <row r="39" spans="1:12" x14ac:dyDescent="0.25">
      <c r="A39" s="97" t="s">
        <v>856</v>
      </c>
      <c r="B39" s="93" t="str">
        <f>VLOOKUP(A39,Orçamento!$C$102:$D$178,2,FALSE)</f>
        <v>POSTE, CONCRETO, CIRCULAR, 11 M, 600 DAN</v>
      </c>
      <c r="C39" s="94">
        <f>VLOOKUP(A39,Orçamento!$C$102:$F$178,3,FALSE)</f>
        <v>2</v>
      </c>
      <c r="D39" s="94" t="str">
        <f>VLOOKUP(A39,Orçamento!$C$102:$F$178,4,FALSE)</f>
        <v>un</v>
      </c>
      <c r="E39" s="95">
        <f>2965+(4000/7)</f>
        <v>3536.4285714285716</v>
      </c>
      <c r="F39" s="95">
        <f t="shared" ref="F39" si="5">C39*E39</f>
        <v>7072.8571428571431</v>
      </c>
      <c r="G39" s="95">
        <v>3675</v>
      </c>
      <c r="H39" s="95">
        <f t="shared" ref="H39" si="6">C39*G39</f>
        <v>7350</v>
      </c>
      <c r="I39" s="95">
        <v>2637</v>
      </c>
      <c r="J39" s="95">
        <f t="shared" ref="J39" si="7">C39*I39</f>
        <v>5274</v>
      </c>
      <c r="K39" s="95">
        <f t="shared" ref="K39:K43" si="8">AVERAGE(E39,G39,I39)</f>
        <v>3282.8095238095243</v>
      </c>
      <c r="L39" s="98">
        <f>C39*K39</f>
        <v>6565.6190476190486</v>
      </c>
    </row>
    <row r="40" spans="1:12" x14ac:dyDescent="0.25">
      <c r="A40" s="97" t="s">
        <v>857</v>
      </c>
      <c r="B40" s="93" t="str">
        <f>VLOOKUP(A40,Orçamento!$C$102:$D$178,2,FALSE)</f>
        <v>POSTE, CONCRETO, CIRCULAR, 12 M, 1000 DAN</v>
      </c>
      <c r="C40" s="94">
        <f>VLOOKUP(A40,Orçamento!$C$102:$F$178,3,FALSE)</f>
        <v>1</v>
      </c>
      <c r="D40" s="94" t="str">
        <f>VLOOKUP(A40,Orçamento!$C$102:$F$178,4,FALSE)</f>
        <v>un</v>
      </c>
      <c r="E40" s="95">
        <f>4659+(4000/7)</f>
        <v>5230.4285714285716</v>
      </c>
      <c r="F40" s="95">
        <f>C40*E40</f>
        <v>5230.4285714285716</v>
      </c>
      <c r="G40" s="95">
        <v>5297</v>
      </c>
      <c r="H40" s="95">
        <f>C40*G40</f>
        <v>5297</v>
      </c>
      <c r="I40" s="95">
        <v>4700</v>
      </c>
      <c r="J40" s="95">
        <f>C40*I40</f>
        <v>4700</v>
      </c>
      <c r="K40" s="95">
        <f t="shared" si="8"/>
        <v>5075.8095238095239</v>
      </c>
      <c r="L40" s="98">
        <f>C40*K40</f>
        <v>5075.8095238095239</v>
      </c>
    </row>
    <row r="41" spans="1:12" x14ac:dyDescent="0.25">
      <c r="A41" s="97" t="s">
        <v>858</v>
      </c>
      <c r="B41" s="93" t="str">
        <f>VLOOKUP(A41,Orçamento!$C$102:$D$178,2,FALSE)</f>
        <v>POSTE, CONCRETO, DUPLO T, 11 M, 300 DAN</v>
      </c>
      <c r="C41" s="94">
        <f>VLOOKUP(A41,Orçamento!$C$102:$F$178,3,FALSE)</f>
        <v>2</v>
      </c>
      <c r="D41" s="94" t="str">
        <f>VLOOKUP(A41,Orçamento!$C$102:$F$178,4,FALSE)</f>
        <v>un</v>
      </c>
      <c r="E41" s="95">
        <f>1688+(4000/7)</f>
        <v>2259.4285714285716</v>
      </c>
      <c r="F41" s="95">
        <f t="shared" ref="F41" si="9">C41*E41</f>
        <v>4518.8571428571431</v>
      </c>
      <c r="G41" s="95">
        <v>1521</v>
      </c>
      <c r="H41" s="95">
        <f t="shared" ref="H41" si="10">C41*G41</f>
        <v>3042</v>
      </c>
      <c r="I41" s="95">
        <v>1566</v>
      </c>
      <c r="J41" s="95">
        <f t="shared" ref="J41" si="11">C41*I41</f>
        <v>3132</v>
      </c>
      <c r="K41" s="95">
        <f t="shared" si="8"/>
        <v>1782.1428571428571</v>
      </c>
      <c r="L41" s="98">
        <f t="shared" ref="L41" si="12">C41*K41</f>
        <v>3564.2857142857142</v>
      </c>
    </row>
    <row r="42" spans="1:12" x14ac:dyDescent="0.25">
      <c r="A42" s="97" t="s">
        <v>859</v>
      </c>
      <c r="B42" s="93" t="str">
        <f>VLOOKUP(A42,Orçamento!$C$102:$D$178,2,FALSE)</f>
        <v>POSTE, CONCRETO, DUPLO T, 11 M, 600 DAN</v>
      </c>
      <c r="C42" s="94">
        <f>VLOOKUP(A42,Orçamento!$C$102:$F$178,3,FALSE)</f>
        <v>1</v>
      </c>
      <c r="D42" s="94" t="str">
        <f>VLOOKUP(A42,Orçamento!$C$102:$F$178,4,FALSE)</f>
        <v>un</v>
      </c>
      <c r="E42" s="95">
        <f>2480+(4000/7)</f>
        <v>3051.4285714285716</v>
      </c>
      <c r="F42" s="95">
        <f>C42*E42</f>
        <v>3051.4285714285716</v>
      </c>
      <c r="G42" s="95">
        <v>2171</v>
      </c>
      <c r="H42" s="95">
        <f>C42*G42</f>
        <v>2171</v>
      </c>
      <c r="I42" s="95">
        <v>1975</v>
      </c>
      <c r="J42" s="95">
        <f>C42*I42</f>
        <v>1975</v>
      </c>
      <c r="K42" s="95">
        <f t="shared" si="8"/>
        <v>2399.1428571428573</v>
      </c>
      <c r="L42" s="98">
        <f>C42*K42</f>
        <v>2399.1428571428573</v>
      </c>
    </row>
    <row r="43" spans="1:12" x14ac:dyDescent="0.25">
      <c r="A43" s="97" t="s">
        <v>860</v>
      </c>
      <c r="B43" s="93" t="str">
        <f>VLOOKUP(A43,Orçamento!$C$102:$D$178,2,FALSE)</f>
        <v>POSTE, CONCRETO, DUPLO T, 12 M, 600 DAN</v>
      </c>
      <c r="C43" s="94">
        <f>VLOOKUP(A43,Orçamento!$C$102:$F$178,3,FALSE)</f>
        <v>1</v>
      </c>
      <c r="D43" s="94" t="str">
        <f>VLOOKUP(A43,Orçamento!$C$102:$F$178,4,FALSE)</f>
        <v>un</v>
      </c>
      <c r="E43" s="95">
        <f>2656+(4000/7)</f>
        <v>3227.4285714285716</v>
      </c>
      <c r="F43" s="95">
        <f t="shared" ref="F43" si="13">C43*E43</f>
        <v>3227.4285714285716</v>
      </c>
      <c r="G43" s="95">
        <v>2341</v>
      </c>
      <c r="H43" s="95">
        <f t="shared" ref="H43" si="14">C43*G43</f>
        <v>2341</v>
      </c>
      <c r="I43" s="95">
        <v>2160</v>
      </c>
      <c r="J43" s="95">
        <f t="shared" ref="J43" si="15">C43*I43</f>
        <v>2160</v>
      </c>
      <c r="K43" s="95">
        <f t="shared" si="8"/>
        <v>2576.1428571428573</v>
      </c>
      <c r="L43" s="98">
        <f t="shared" ref="L43" si="16">C43*K43</f>
        <v>2576.1428571428573</v>
      </c>
    </row>
    <row r="44" spans="1:12" ht="15.75" thickBot="1" x14ac:dyDescent="0.3">
      <c r="A44" s="569"/>
      <c r="B44" s="570"/>
      <c r="C44" s="570"/>
      <c r="D44" s="570"/>
      <c r="E44" s="570"/>
      <c r="F44" s="239"/>
      <c r="G44" s="222"/>
      <c r="H44" s="222"/>
      <c r="I44" s="222"/>
      <c r="J44" s="222" t="s">
        <v>6</v>
      </c>
      <c r="K44" s="222"/>
      <c r="L44" s="223">
        <f>SUM(L39:L43)</f>
        <v>20181.000000000004</v>
      </c>
    </row>
    <row r="45" spans="1:12" ht="15.75" thickBot="1" x14ac:dyDescent="0.3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</row>
    <row r="46" spans="1:12" ht="56.25" customHeight="1" thickBot="1" x14ac:dyDescent="0.3">
      <c r="A46" s="219" t="s">
        <v>356</v>
      </c>
      <c r="B46" s="220" t="s">
        <v>273</v>
      </c>
      <c r="C46" s="220" t="s">
        <v>372</v>
      </c>
      <c r="D46" s="220" t="s">
        <v>160</v>
      </c>
      <c r="E46" s="567" t="s">
        <v>748</v>
      </c>
      <c r="F46" s="567"/>
      <c r="G46" s="567" t="s">
        <v>863</v>
      </c>
      <c r="H46" s="567"/>
      <c r="I46" s="567" t="s">
        <v>867</v>
      </c>
      <c r="J46" s="567"/>
      <c r="K46" s="567" t="s">
        <v>868</v>
      </c>
      <c r="L46" s="568"/>
    </row>
    <row r="47" spans="1:12" x14ac:dyDescent="0.25">
      <c r="A47" s="130"/>
      <c r="B47" s="131"/>
      <c r="C47" s="131"/>
      <c r="D47" s="131"/>
      <c r="E47" s="132" t="s">
        <v>561</v>
      </c>
      <c r="F47" s="132" t="s">
        <v>6</v>
      </c>
      <c r="G47" s="132" t="s">
        <v>561</v>
      </c>
      <c r="H47" s="132" t="s">
        <v>6</v>
      </c>
      <c r="I47" s="132" t="s">
        <v>561</v>
      </c>
      <c r="J47" s="132" t="s">
        <v>6</v>
      </c>
      <c r="K47" s="132"/>
      <c r="L47" s="133" t="s">
        <v>6</v>
      </c>
    </row>
    <row r="48" spans="1:12" ht="25.5" customHeight="1" x14ac:dyDescent="0.25">
      <c r="A48" s="97" t="s">
        <v>747</v>
      </c>
      <c r="B48" s="93" t="s">
        <v>785</v>
      </c>
      <c r="C48" s="94">
        <v>114</v>
      </c>
      <c r="D48" s="94" t="s">
        <v>133</v>
      </c>
      <c r="E48" s="95">
        <v>2100</v>
      </c>
      <c r="F48" s="95">
        <f>E48*C48</f>
        <v>239400</v>
      </c>
      <c r="G48" s="95">
        <v>2500</v>
      </c>
      <c r="H48" s="95">
        <f t="shared" ref="H48" si="17">C48*G48</f>
        <v>285000</v>
      </c>
      <c r="I48" s="95">
        <v>2630</v>
      </c>
      <c r="J48" s="95">
        <f t="shared" ref="J48" si="18">C48*I48</f>
        <v>299820</v>
      </c>
      <c r="K48" s="95">
        <f t="shared" ref="K48" si="19">AVERAGE(E48,G48,I48)</f>
        <v>2410</v>
      </c>
      <c r="L48" s="98">
        <v>239400</v>
      </c>
    </row>
    <row r="49" spans="1:12" ht="15.75" thickBot="1" x14ac:dyDescent="0.3">
      <c r="A49" s="569"/>
      <c r="B49" s="570"/>
      <c r="C49" s="570"/>
      <c r="D49" s="570"/>
      <c r="E49" s="570"/>
      <c r="F49" s="221"/>
      <c r="G49" s="222"/>
      <c r="H49" s="222"/>
      <c r="I49" s="222"/>
      <c r="J49" s="222" t="s">
        <v>6</v>
      </c>
      <c r="K49" s="222"/>
      <c r="L49" s="223">
        <f>L48</f>
        <v>239400</v>
      </c>
    </row>
    <row r="50" spans="1:12" ht="15.75" thickBot="1" x14ac:dyDescent="0.3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</row>
    <row r="51" spans="1:12" ht="50.25" customHeight="1" thickBot="1" x14ac:dyDescent="0.3">
      <c r="A51" s="219" t="s">
        <v>712</v>
      </c>
      <c r="B51" s="220" t="s">
        <v>21</v>
      </c>
      <c r="C51" s="220" t="s">
        <v>372</v>
      </c>
      <c r="D51" s="220" t="s">
        <v>160</v>
      </c>
      <c r="E51" s="567" t="s">
        <v>713</v>
      </c>
      <c r="F51" s="567"/>
      <c r="G51" s="567" t="s">
        <v>866</v>
      </c>
      <c r="H51" s="567"/>
      <c r="I51" s="567" t="s">
        <v>559</v>
      </c>
      <c r="J51" s="567"/>
      <c r="K51" s="567" t="s">
        <v>868</v>
      </c>
      <c r="L51" s="568"/>
    </row>
    <row r="52" spans="1:12" x14ac:dyDescent="0.25">
      <c r="A52" s="130"/>
      <c r="B52" s="131"/>
      <c r="C52" s="131"/>
      <c r="D52" s="131"/>
      <c r="E52" s="132" t="s">
        <v>561</v>
      </c>
      <c r="F52" s="132" t="s">
        <v>6</v>
      </c>
      <c r="G52" s="132" t="s">
        <v>561</v>
      </c>
      <c r="H52" s="132" t="s">
        <v>6</v>
      </c>
      <c r="I52" s="132" t="s">
        <v>561</v>
      </c>
      <c r="J52" s="132" t="s">
        <v>6</v>
      </c>
      <c r="K52" s="132"/>
      <c r="L52" s="133" t="s">
        <v>6</v>
      </c>
    </row>
    <row r="53" spans="1:12" x14ac:dyDescent="0.25">
      <c r="A53" s="97" t="s">
        <v>619</v>
      </c>
      <c r="B53" s="93" t="str">
        <f>VLOOKUP(A53,Orçamento!$C$183:$F$206,2,FALSE)</f>
        <v>PLAYGROUND - BALANÇO TRADICIONAL 03 LUGARES</v>
      </c>
      <c r="C53" s="94">
        <f>VLOOKUP(A53,Orçamento!$C$183:$F$206,3,FALSE)</f>
        <v>2</v>
      </c>
      <c r="D53" s="94" t="str">
        <f>VLOOKUP(A53,Orçamento!$C$183:$F$206,4,FALSE)</f>
        <v>un</v>
      </c>
      <c r="E53" s="95">
        <f>985.32+(1566/8)</f>
        <v>1181.0700000000002</v>
      </c>
      <c r="F53" s="95">
        <f t="shared" ref="F53" si="20">C53*E53</f>
        <v>2362.1400000000003</v>
      </c>
      <c r="G53" s="95">
        <v>2149</v>
      </c>
      <c r="H53" s="95">
        <f>C53*G53</f>
        <v>4298</v>
      </c>
      <c r="I53" s="95">
        <v>0</v>
      </c>
      <c r="J53" s="95">
        <f>C53*I53</f>
        <v>0</v>
      </c>
      <c r="K53" s="95">
        <f>AVERAGE(E53,G53)</f>
        <v>1665.0350000000001</v>
      </c>
      <c r="L53" s="98">
        <f t="shared" ref="L53" si="21">C53*K53</f>
        <v>3330.07</v>
      </c>
    </row>
    <row r="54" spans="1:12" x14ac:dyDescent="0.25">
      <c r="A54" s="97" t="s">
        <v>699</v>
      </c>
      <c r="B54" s="93" t="str">
        <f>VLOOKUP(A54,Orçamento!$C$183:$F$206,2,FALSE)</f>
        <v>PLAYGROUND - ESCORREGADOR DE FERRO MÉDIO</v>
      </c>
      <c r="C54" s="94">
        <f>VLOOKUP(A54,Orçamento!$C$183:$F$206,3,FALSE)</f>
        <v>2</v>
      </c>
      <c r="D54" s="94" t="str">
        <f>VLOOKUP(A54,Orçamento!$C$183:$F$206,4,FALSE)</f>
        <v>un</v>
      </c>
      <c r="E54" s="95">
        <f>997.74+(1566/8)</f>
        <v>1193.49</v>
      </c>
      <c r="F54" s="95">
        <f t="shared" ref="F54:F55" si="22">$C$6*E54</f>
        <v>9547.92</v>
      </c>
      <c r="G54" s="95">
        <v>1549</v>
      </c>
      <c r="H54" s="95">
        <f t="shared" ref="H54:H55" si="23">$C$6*G54</f>
        <v>12392</v>
      </c>
      <c r="I54" s="95">
        <v>0</v>
      </c>
      <c r="J54" s="95">
        <f t="shared" ref="J54:J57" si="24">C54*I54</f>
        <v>0</v>
      </c>
      <c r="K54" s="95">
        <f>AVERAGE(E54,G54)</f>
        <v>1371.2449999999999</v>
      </c>
      <c r="L54" s="98">
        <f t="shared" ref="L54:L55" si="25">C54*K54</f>
        <v>2742.49</v>
      </c>
    </row>
    <row r="55" spans="1:12" x14ac:dyDescent="0.25">
      <c r="A55" s="97" t="s">
        <v>700</v>
      </c>
      <c r="B55" s="93" t="str">
        <f>VLOOKUP(A55,Orçamento!$C$183:$F$206,2,FALSE)</f>
        <v>PLAYGROUND - GAIOLA QUADRADA (TREPA-TREPA)</v>
      </c>
      <c r="C55" s="94">
        <f>VLOOKUP(A55,Orçamento!$C$183:$F$206,3,FALSE)</f>
        <v>1</v>
      </c>
      <c r="D55" s="94" t="str">
        <f>VLOOKUP(A55,Orçamento!$C$183:$F$206,4,FALSE)</f>
        <v>un</v>
      </c>
      <c r="E55" s="95">
        <f>1275.12+(1566/8)</f>
        <v>1470.87</v>
      </c>
      <c r="F55" s="95">
        <f t="shared" si="22"/>
        <v>11766.96</v>
      </c>
      <c r="G55" s="95">
        <v>0</v>
      </c>
      <c r="H55" s="95">
        <f t="shared" si="23"/>
        <v>0</v>
      </c>
      <c r="I55" s="95">
        <v>0</v>
      </c>
      <c r="J55" s="95">
        <f t="shared" si="24"/>
        <v>0</v>
      </c>
      <c r="K55" s="95">
        <f>E55</f>
        <v>1470.87</v>
      </c>
      <c r="L55" s="98">
        <f t="shared" si="25"/>
        <v>1470.87</v>
      </c>
    </row>
    <row r="56" spans="1:12" x14ac:dyDescent="0.25">
      <c r="A56" s="97" t="s">
        <v>701</v>
      </c>
      <c r="B56" s="93" t="str">
        <f>VLOOKUP(A56,Orçamento!$C$183:$F$206,2,FALSE)</f>
        <v>PLAYGROUND - CARROSEL - GIRA GIRA TRADICIONAL</v>
      </c>
      <c r="C56" s="94">
        <f>VLOOKUP(A56,Orçamento!$C$183:$F$206,3,FALSE)</f>
        <v>2</v>
      </c>
      <c r="D56" s="94" t="str">
        <f>VLOOKUP(A56,Orçamento!$C$183:$F$206,4,FALSE)</f>
        <v>un</v>
      </c>
      <c r="E56" s="95">
        <f>1000.5+(1566/8)</f>
        <v>1196.25</v>
      </c>
      <c r="F56" s="95">
        <f t="shared" ref="F56" si="26">$C$6*E56</f>
        <v>9570</v>
      </c>
      <c r="G56" s="95">
        <v>2099</v>
      </c>
      <c r="H56" s="95">
        <f t="shared" ref="H56" si="27">$C$6*G56</f>
        <v>16792</v>
      </c>
      <c r="I56" s="95">
        <v>0</v>
      </c>
      <c r="J56" s="95">
        <f t="shared" si="24"/>
        <v>0</v>
      </c>
      <c r="K56" s="95">
        <f t="shared" ref="K56:K57" si="28">AVERAGE(E56,G56)</f>
        <v>1647.625</v>
      </c>
      <c r="L56" s="98">
        <f t="shared" ref="L56" si="29">C56*K56</f>
        <v>3295.25</v>
      </c>
    </row>
    <row r="57" spans="1:12" x14ac:dyDescent="0.25">
      <c r="A57" s="97" t="s">
        <v>707</v>
      </c>
      <c r="B57" s="93" t="str">
        <f>VLOOKUP(A57,Orçamento!$C$183:$F$206,2,FALSE)</f>
        <v>PLAYGROUND - GANGORRA COM 03 PRANCHAS</v>
      </c>
      <c r="C57" s="94">
        <f>VLOOKUP(A57,Orçamento!$C$183:$F$206,3,FALSE)</f>
        <v>1</v>
      </c>
      <c r="D57" s="94" t="str">
        <f>VLOOKUP(A57,Orçamento!$C$183:$F$206,4,FALSE)</f>
        <v>un</v>
      </c>
      <c r="E57" s="95">
        <f>1043.28+(1566/8)</f>
        <v>1239.03</v>
      </c>
      <c r="F57" s="95">
        <f t="shared" ref="F57" si="30">$C$6*E57</f>
        <v>9912.24</v>
      </c>
      <c r="G57" s="95">
        <v>1699</v>
      </c>
      <c r="H57" s="95">
        <f t="shared" ref="H57" si="31">$C$6*G57</f>
        <v>13592</v>
      </c>
      <c r="I57" s="95">
        <v>0</v>
      </c>
      <c r="J57" s="95">
        <f t="shared" si="24"/>
        <v>0</v>
      </c>
      <c r="K57" s="95">
        <f t="shared" si="28"/>
        <v>1469.0149999999999</v>
      </c>
      <c r="L57" s="98">
        <f t="shared" ref="L57" si="32">C57*K57</f>
        <v>1469.0149999999999</v>
      </c>
    </row>
    <row r="58" spans="1:12" ht="15.75" thickBot="1" x14ac:dyDescent="0.3">
      <c r="A58" s="565"/>
      <c r="B58" s="566"/>
      <c r="C58" s="566"/>
      <c r="D58" s="566"/>
      <c r="E58" s="566"/>
      <c r="F58" s="268"/>
      <c r="G58" s="99"/>
      <c r="H58" s="99"/>
      <c r="I58" s="99"/>
      <c r="J58" s="99" t="s">
        <v>6</v>
      </c>
      <c r="K58" s="99"/>
      <c r="L58" s="100">
        <f>SUM(L53:L57)</f>
        <v>12307.695</v>
      </c>
    </row>
    <row r="59" spans="1:12" ht="15.75" thickBot="1" x14ac:dyDescent="0.3"/>
    <row r="60" spans="1:12" ht="56.25" customHeight="1" thickBot="1" x14ac:dyDescent="0.3">
      <c r="A60" s="219" t="s">
        <v>890</v>
      </c>
      <c r="B60" s="220" t="s">
        <v>158</v>
      </c>
      <c r="C60" s="220" t="s">
        <v>372</v>
      </c>
      <c r="D60" s="220" t="s">
        <v>160</v>
      </c>
      <c r="E60" s="567" t="s">
        <v>898</v>
      </c>
      <c r="F60" s="567"/>
      <c r="G60" s="567" t="s">
        <v>893</v>
      </c>
      <c r="H60" s="567"/>
      <c r="I60" s="567" t="s">
        <v>897</v>
      </c>
      <c r="J60" s="567"/>
      <c r="K60" s="567" t="s">
        <v>868</v>
      </c>
      <c r="L60" s="568"/>
    </row>
    <row r="61" spans="1:12" x14ac:dyDescent="0.25">
      <c r="A61" s="130"/>
      <c r="B61" s="131"/>
      <c r="C61" s="131"/>
      <c r="D61" s="131"/>
      <c r="E61" s="132" t="s">
        <v>561</v>
      </c>
      <c r="F61" s="132" t="s">
        <v>6</v>
      </c>
      <c r="G61" s="132" t="s">
        <v>561</v>
      </c>
      <c r="H61" s="132" t="s">
        <v>6</v>
      </c>
      <c r="I61" s="132" t="s">
        <v>561</v>
      </c>
      <c r="J61" s="132" t="s">
        <v>6</v>
      </c>
      <c r="K61" s="132"/>
      <c r="L61" s="133" t="s">
        <v>6</v>
      </c>
    </row>
    <row r="62" spans="1:12" ht="25.5" customHeight="1" x14ac:dyDescent="0.25">
      <c r="A62" s="97" t="s">
        <v>891</v>
      </c>
      <c r="B62" s="93" t="s">
        <v>896</v>
      </c>
      <c r="C62" s="94">
        <v>3</v>
      </c>
      <c r="D62" s="94" t="s">
        <v>133</v>
      </c>
      <c r="E62" s="95">
        <v>255</v>
      </c>
      <c r="F62" s="95">
        <f>E62*C62</f>
        <v>765</v>
      </c>
      <c r="G62" s="95">
        <v>220.5</v>
      </c>
      <c r="H62" s="95">
        <f t="shared" ref="H62:H63" si="33">C62*G62</f>
        <v>661.5</v>
      </c>
      <c r="I62" s="95">
        <v>245</v>
      </c>
      <c r="J62" s="95">
        <f t="shared" ref="J62:J63" si="34">C62*I62</f>
        <v>735</v>
      </c>
      <c r="K62" s="95">
        <f>AVERAGE(E62,G62,I62)</f>
        <v>240.16666666666666</v>
      </c>
      <c r="L62" s="98">
        <f>K62*C62</f>
        <v>720.5</v>
      </c>
    </row>
    <row r="63" spans="1:12" ht="25.5" customHeight="1" x14ac:dyDescent="0.25">
      <c r="A63" s="97" t="s">
        <v>892</v>
      </c>
      <c r="B63" s="93" t="s">
        <v>894</v>
      </c>
      <c r="C63" s="94">
        <v>6</v>
      </c>
      <c r="D63" s="94" t="s">
        <v>133</v>
      </c>
      <c r="E63" s="95">
        <v>97</v>
      </c>
      <c r="F63" s="95">
        <f>E63*C63</f>
        <v>582</v>
      </c>
      <c r="G63" s="95">
        <v>93.85</v>
      </c>
      <c r="H63" s="95">
        <f t="shared" si="33"/>
        <v>563.09999999999991</v>
      </c>
      <c r="I63" s="95">
        <v>83.9</v>
      </c>
      <c r="J63" s="95">
        <f t="shared" si="34"/>
        <v>503.40000000000003</v>
      </c>
      <c r="K63" s="95">
        <f t="shared" ref="K63:K64" si="35">AVERAGE(E63,G63,I63)</f>
        <v>91.583333333333329</v>
      </c>
      <c r="L63" s="98">
        <f t="shared" ref="L63:L64" si="36">K63*C63</f>
        <v>549.5</v>
      </c>
    </row>
    <row r="64" spans="1:12" ht="25.5" customHeight="1" x14ac:dyDescent="0.25">
      <c r="A64" s="97" t="s">
        <v>895</v>
      </c>
      <c r="B64" s="93" t="s">
        <v>899</v>
      </c>
      <c r="C64" s="94">
        <v>6</v>
      </c>
      <c r="D64" s="94" t="s">
        <v>133</v>
      </c>
      <c r="E64" s="95">
        <v>30</v>
      </c>
      <c r="F64" s="95">
        <f>E64*C64</f>
        <v>180</v>
      </c>
      <c r="G64" s="95">
        <v>21.17</v>
      </c>
      <c r="H64" s="95">
        <f t="shared" ref="H64" si="37">C64*G64</f>
        <v>127.02000000000001</v>
      </c>
      <c r="I64" s="95">
        <v>16.5</v>
      </c>
      <c r="J64" s="95">
        <f t="shared" ref="J64" si="38">C64*I64</f>
        <v>99</v>
      </c>
      <c r="K64" s="95">
        <f t="shared" si="35"/>
        <v>22.556666666666668</v>
      </c>
      <c r="L64" s="98">
        <f t="shared" si="36"/>
        <v>135.34</v>
      </c>
    </row>
    <row r="65" spans="1:12" ht="15.75" thickBot="1" x14ac:dyDescent="0.3">
      <c r="A65" s="534"/>
      <c r="B65" s="535"/>
      <c r="C65" s="535"/>
      <c r="D65" s="535"/>
      <c r="E65" s="535"/>
      <c r="F65" s="535"/>
      <c r="G65" s="535"/>
      <c r="H65" s="535"/>
      <c r="I65" s="536"/>
      <c r="J65" s="222" t="s">
        <v>6</v>
      </c>
      <c r="K65" s="222"/>
      <c r="L65" s="223">
        <f>L62</f>
        <v>720.5</v>
      </c>
    </row>
  </sheetData>
  <mergeCells count="28">
    <mergeCell ref="E60:F60"/>
    <mergeCell ref="G60:H60"/>
    <mergeCell ref="I60:J60"/>
    <mergeCell ref="K60:L60"/>
    <mergeCell ref="A65:I65"/>
    <mergeCell ref="A2:L2"/>
    <mergeCell ref="A1:L1"/>
    <mergeCell ref="K4:L4"/>
    <mergeCell ref="A3:L3"/>
    <mergeCell ref="A35:E35"/>
    <mergeCell ref="E4:F4"/>
    <mergeCell ref="G4:H4"/>
    <mergeCell ref="I4:J4"/>
    <mergeCell ref="A58:E58"/>
    <mergeCell ref="E37:F37"/>
    <mergeCell ref="G37:H37"/>
    <mergeCell ref="I37:J37"/>
    <mergeCell ref="K37:L37"/>
    <mergeCell ref="A44:E44"/>
    <mergeCell ref="E51:F51"/>
    <mergeCell ref="G51:H51"/>
    <mergeCell ref="I51:J51"/>
    <mergeCell ref="K51:L51"/>
    <mergeCell ref="E46:F46"/>
    <mergeCell ref="G46:H46"/>
    <mergeCell ref="I46:J46"/>
    <mergeCell ref="K46:L46"/>
    <mergeCell ref="A49:E49"/>
  </mergeCells>
  <phoneticPr fontId="9" type="noConversion"/>
  <pageMargins left="0.511811024" right="0.511811024" top="0.78740157499999996" bottom="0.78740157499999996" header="0.31496062000000002" footer="0.31496062000000002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Orçamento</vt:lpstr>
      <vt:lpstr>Memoria de cálculo</vt:lpstr>
      <vt:lpstr>BDI</vt:lpstr>
      <vt:lpstr>Cronograma</vt:lpstr>
      <vt:lpstr>Produtos Asfálticos</vt:lpstr>
      <vt:lpstr>Composições</vt:lpstr>
      <vt:lpstr>Cotações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2021-08-23T18:04:30Z</dcterms:modified>
</cp:coreProperties>
</file>